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4" windowWidth="12420" windowHeight="6828"/>
  </bookViews>
  <sheets>
    <sheet name="лист" sheetId="3" r:id="rId1"/>
  </sheets>
  <externalReferences>
    <externalReference r:id="rId2"/>
    <externalReference r:id="rId3"/>
  </externalReferences>
  <definedNames>
    <definedName name="БО_min_1">[1]Параметры!$B$5</definedName>
    <definedName name="_xlnm.Print_Titles" localSheetId="0">лист!$A:$A</definedName>
    <definedName name="Н">'[2]БО 2009 (2,57)'!$D$22</definedName>
    <definedName name="_xlnm.Print_Area" localSheetId="0">лист!$A$1:$AW$377</definedName>
    <definedName name="ПД">'[2]БО 2009 (2,57)'!$B$22</definedName>
    <definedName name="точность_1">[1]Параметры!$B$7</definedName>
  </definedNames>
  <calcPr calcId="145621"/>
</workbook>
</file>

<file path=xl/calcChain.xml><?xml version="1.0" encoding="utf-8"?>
<calcChain xmlns="http://schemas.openxmlformats.org/spreadsheetml/2006/main">
  <c r="B373" i="3" l="1"/>
  <c r="C373" i="3"/>
  <c r="D373" i="3"/>
  <c r="B374" i="3"/>
  <c r="C374" i="3"/>
  <c r="D374" i="3"/>
  <c r="B375" i="3"/>
  <c r="C375" i="3"/>
  <c r="D375" i="3"/>
  <c r="B377" i="3"/>
  <c r="B378" i="3" s="1"/>
  <c r="C377" i="3"/>
  <c r="C378" i="3" s="1"/>
  <c r="D377" i="3"/>
  <c r="D378" i="3" s="1"/>
  <c r="B15" i="3"/>
  <c r="C15" i="3"/>
  <c r="D15" i="3"/>
  <c r="B16" i="3"/>
  <c r="C16" i="3"/>
  <c r="D16" i="3"/>
  <c r="B17" i="3"/>
  <c r="C17" i="3"/>
  <c r="D17" i="3"/>
  <c r="B18" i="3"/>
  <c r="C18" i="3"/>
  <c r="D18" i="3"/>
  <c r="B19" i="3"/>
  <c r="C19" i="3"/>
  <c r="D19" i="3"/>
  <c r="B20" i="3"/>
  <c r="C20" i="3"/>
  <c r="D20" i="3"/>
  <c r="B21" i="3"/>
  <c r="C21" i="3"/>
  <c r="D21" i="3"/>
  <c r="B22" i="3"/>
  <c r="C22" i="3"/>
  <c r="D22" i="3"/>
  <c r="B23" i="3"/>
  <c r="C23" i="3"/>
  <c r="D23" i="3"/>
  <c r="B24" i="3"/>
  <c r="C24" i="3"/>
  <c r="D24" i="3"/>
  <c r="B25" i="3"/>
  <c r="C25" i="3"/>
  <c r="D25" i="3"/>
  <c r="B26" i="3"/>
  <c r="C26" i="3"/>
  <c r="D26" i="3"/>
  <c r="B27" i="3"/>
  <c r="C27" i="3"/>
  <c r="D27" i="3"/>
  <c r="B28" i="3"/>
  <c r="C28" i="3"/>
  <c r="D28" i="3"/>
  <c r="B29" i="3"/>
  <c r="C29" i="3"/>
  <c r="D29" i="3"/>
  <c r="B30" i="3"/>
  <c r="C30" i="3"/>
  <c r="D30" i="3"/>
  <c r="B31" i="3"/>
  <c r="C31" i="3"/>
  <c r="D31" i="3"/>
  <c r="B32" i="3"/>
  <c r="C32" i="3"/>
  <c r="D32" i="3"/>
  <c r="B33" i="3"/>
  <c r="C33" i="3"/>
  <c r="D33" i="3"/>
  <c r="B34" i="3"/>
  <c r="C34" i="3"/>
  <c r="D34" i="3"/>
  <c r="B35" i="3"/>
  <c r="C35" i="3"/>
  <c r="D35" i="3"/>
  <c r="B36" i="3"/>
  <c r="C36" i="3"/>
  <c r="D36" i="3"/>
  <c r="B37" i="3"/>
  <c r="C37" i="3"/>
  <c r="D37" i="3"/>
  <c r="B38" i="3"/>
  <c r="C38" i="3"/>
  <c r="D38" i="3"/>
  <c r="B39" i="3"/>
  <c r="C39" i="3"/>
  <c r="D39" i="3"/>
  <c r="B40" i="3"/>
  <c r="C40" i="3"/>
  <c r="D40" i="3"/>
  <c r="B41" i="3"/>
  <c r="C41" i="3"/>
  <c r="D41" i="3"/>
  <c r="B42" i="3"/>
  <c r="C42" i="3"/>
  <c r="D42" i="3"/>
  <c r="B43" i="3"/>
  <c r="C43" i="3"/>
  <c r="D43" i="3"/>
  <c r="B44" i="3"/>
  <c r="C44" i="3"/>
  <c r="D44" i="3"/>
  <c r="B45" i="3"/>
  <c r="C45" i="3"/>
  <c r="D45" i="3"/>
  <c r="B46" i="3"/>
  <c r="C46" i="3"/>
  <c r="D46" i="3"/>
  <c r="B47" i="3"/>
  <c r="C47" i="3"/>
  <c r="D47" i="3"/>
  <c r="B48" i="3"/>
  <c r="C48" i="3"/>
  <c r="D48" i="3"/>
  <c r="B49" i="3"/>
  <c r="C49" i="3"/>
  <c r="D49" i="3"/>
  <c r="B50" i="3"/>
  <c r="C50" i="3"/>
  <c r="D50" i="3"/>
  <c r="B51" i="3"/>
  <c r="C51" i="3"/>
  <c r="D51" i="3"/>
  <c r="B52" i="3"/>
  <c r="C52" i="3"/>
  <c r="D52" i="3"/>
  <c r="B53" i="3"/>
  <c r="C53" i="3"/>
  <c r="D53" i="3"/>
  <c r="B54" i="3"/>
  <c r="C54" i="3"/>
  <c r="D54" i="3"/>
  <c r="B55" i="3"/>
  <c r="C55" i="3"/>
  <c r="D55" i="3"/>
  <c r="B56" i="3"/>
  <c r="C56" i="3"/>
  <c r="D56" i="3"/>
  <c r="B57" i="3"/>
  <c r="C57" i="3"/>
  <c r="D57" i="3"/>
  <c r="B58" i="3"/>
  <c r="C58" i="3"/>
  <c r="D58" i="3"/>
  <c r="B59" i="3"/>
  <c r="C59" i="3"/>
  <c r="D59" i="3"/>
  <c r="B60" i="3"/>
  <c r="C60" i="3"/>
  <c r="D60" i="3"/>
  <c r="B61" i="3"/>
  <c r="C61" i="3"/>
  <c r="D61" i="3"/>
  <c r="B62" i="3"/>
  <c r="C62" i="3"/>
  <c r="D62" i="3"/>
  <c r="B63" i="3"/>
  <c r="C63" i="3"/>
  <c r="D63" i="3"/>
  <c r="B64" i="3"/>
  <c r="C64" i="3"/>
  <c r="D64" i="3"/>
  <c r="B65" i="3"/>
  <c r="C65" i="3"/>
  <c r="D65" i="3"/>
  <c r="B66" i="3"/>
  <c r="C66" i="3"/>
  <c r="D66" i="3"/>
  <c r="B67" i="3"/>
  <c r="C67" i="3"/>
  <c r="D67" i="3"/>
  <c r="B68" i="3"/>
  <c r="C68" i="3"/>
  <c r="D68" i="3"/>
  <c r="B69" i="3"/>
  <c r="C69" i="3"/>
  <c r="D69" i="3"/>
  <c r="B70" i="3"/>
  <c r="C70" i="3"/>
  <c r="D70" i="3"/>
  <c r="B71" i="3"/>
  <c r="C71" i="3"/>
  <c r="D71" i="3"/>
  <c r="B72" i="3"/>
  <c r="C72" i="3"/>
  <c r="D72" i="3"/>
  <c r="B73" i="3"/>
  <c r="C73" i="3"/>
  <c r="D73" i="3"/>
  <c r="B74" i="3"/>
  <c r="C74" i="3"/>
  <c r="D74" i="3"/>
  <c r="B75" i="3"/>
  <c r="C75" i="3"/>
  <c r="D75" i="3"/>
  <c r="B76" i="3"/>
  <c r="C76" i="3"/>
  <c r="D76" i="3"/>
  <c r="B77" i="3"/>
  <c r="C77" i="3"/>
  <c r="D77" i="3"/>
  <c r="B78" i="3"/>
  <c r="C78" i="3"/>
  <c r="D78" i="3"/>
  <c r="B79" i="3"/>
  <c r="C79" i="3"/>
  <c r="D79" i="3"/>
  <c r="B80" i="3"/>
  <c r="C80" i="3"/>
  <c r="D80" i="3"/>
  <c r="B81" i="3"/>
  <c r="C81" i="3"/>
  <c r="D81" i="3"/>
  <c r="B82" i="3"/>
  <c r="C82" i="3"/>
  <c r="D82" i="3"/>
  <c r="B83" i="3"/>
  <c r="C83" i="3"/>
  <c r="D83" i="3"/>
  <c r="B84" i="3"/>
  <c r="C84" i="3"/>
  <c r="D84" i="3"/>
  <c r="B85" i="3"/>
  <c r="C85" i="3"/>
  <c r="D85" i="3"/>
  <c r="B86" i="3"/>
  <c r="C86" i="3"/>
  <c r="D86" i="3"/>
  <c r="B87" i="3"/>
  <c r="C87" i="3"/>
  <c r="D87" i="3"/>
  <c r="B88" i="3"/>
  <c r="C88" i="3"/>
  <c r="D88" i="3"/>
  <c r="B89" i="3"/>
  <c r="C89" i="3"/>
  <c r="D89" i="3"/>
  <c r="B90" i="3"/>
  <c r="C90" i="3"/>
  <c r="D90" i="3"/>
  <c r="B91" i="3"/>
  <c r="C91" i="3"/>
  <c r="D91" i="3"/>
  <c r="B92" i="3"/>
  <c r="C92" i="3"/>
  <c r="D92" i="3"/>
  <c r="B93" i="3"/>
  <c r="C93" i="3"/>
  <c r="D93" i="3"/>
  <c r="B94" i="3"/>
  <c r="C94" i="3"/>
  <c r="D94" i="3"/>
  <c r="B95" i="3"/>
  <c r="C95" i="3"/>
  <c r="D95" i="3"/>
  <c r="B96" i="3"/>
  <c r="C96" i="3"/>
  <c r="D96" i="3"/>
  <c r="B97" i="3"/>
  <c r="C97" i="3"/>
  <c r="D97" i="3"/>
  <c r="B98" i="3"/>
  <c r="C98" i="3"/>
  <c r="D98" i="3"/>
  <c r="B99" i="3"/>
  <c r="C99" i="3"/>
  <c r="D99" i="3"/>
  <c r="B100" i="3"/>
  <c r="C100" i="3"/>
  <c r="D100" i="3"/>
  <c r="B101" i="3"/>
  <c r="C101" i="3"/>
  <c r="D101" i="3"/>
  <c r="B102" i="3"/>
  <c r="C102" i="3"/>
  <c r="D102" i="3"/>
  <c r="B103" i="3"/>
  <c r="C103" i="3"/>
  <c r="D103" i="3"/>
  <c r="B104" i="3"/>
  <c r="C104" i="3"/>
  <c r="D104" i="3"/>
  <c r="B115" i="3"/>
  <c r="C115" i="3"/>
  <c r="D115" i="3"/>
  <c r="B116" i="3"/>
  <c r="C116" i="3"/>
  <c r="D116" i="3"/>
  <c r="B117" i="3"/>
  <c r="C117" i="3"/>
  <c r="D117" i="3"/>
  <c r="B118" i="3"/>
  <c r="C118" i="3"/>
  <c r="D118" i="3"/>
  <c r="B119" i="3"/>
  <c r="C119" i="3"/>
  <c r="D119" i="3"/>
  <c r="B120" i="3"/>
  <c r="C120" i="3"/>
  <c r="D120" i="3"/>
  <c r="B121" i="3"/>
  <c r="C121" i="3"/>
  <c r="D121" i="3"/>
  <c r="B122" i="3"/>
  <c r="C122" i="3"/>
  <c r="D122" i="3"/>
  <c r="B123" i="3"/>
  <c r="C123" i="3"/>
  <c r="D123" i="3"/>
  <c r="B124" i="3"/>
  <c r="C124" i="3"/>
  <c r="D124" i="3"/>
  <c r="B125" i="3"/>
  <c r="C125" i="3"/>
  <c r="D125" i="3"/>
  <c r="B126" i="3"/>
  <c r="C126" i="3"/>
  <c r="D126" i="3"/>
  <c r="B127" i="3"/>
  <c r="C127" i="3"/>
  <c r="D127" i="3"/>
  <c r="B128" i="3"/>
  <c r="C128" i="3"/>
  <c r="D128" i="3"/>
  <c r="B129" i="3"/>
  <c r="C129" i="3"/>
  <c r="D129" i="3"/>
  <c r="B130" i="3"/>
  <c r="C130" i="3"/>
  <c r="D130" i="3"/>
  <c r="B131" i="3"/>
  <c r="C131" i="3"/>
  <c r="D131" i="3"/>
  <c r="B132" i="3"/>
  <c r="C132" i="3"/>
  <c r="D132" i="3"/>
  <c r="B133" i="3"/>
  <c r="C133" i="3"/>
  <c r="D133" i="3"/>
  <c r="B134" i="3"/>
  <c r="C134" i="3"/>
  <c r="D134" i="3"/>
  <c r="B135" i="3"/>
  <c r="C135" i="3"/>
  <c r="D135" i="3"/>
  <c r="B136" i="3"/>
  <c r="C136" i="3"/>
  <c r="D136" i="3"/>
  <c r="B137" i="3"/>
  <c r="C137" i="3"/>
  <c r="D137" i="3"/>
  <c r="B138" i="3"/>
  <c r="C138" i="3"/>
  <c r="D138" i="3"/>
  <c r="B139" i="3"/>
  <c r="C139" i="3"/>
  <c r="D139" i="3"/>
  <c r="B140" i="3"/>
  <c r="C140" i="3"/>
  <c r="D140" i="3"/>
  <c r="B141" i="3"/>
  <c r="C141" i="3"/>
  <c r="D141" i="3"/>
  <c r="B142" i="3"/>
  <c r="C142" i="3"/>
  <c r="D142" i="3"/>
  <c r="B143" i="3"/>
  <c r="C143" i="3"/>
  <c r="D143" i="3"/>
  <c r="B144" i="3"/>
  <c r="C144" i="3"/>
  <c r="D144" i="3"/>
  <c r="B145" i="3"/>
  <c r="C145" i="3"/>
  <c r="D145" i="3"/>
  <c r="B146" i="3"/>
  <c r="C146" i="3"/>
  <c r="D146" i="3"/>
  <c r="B147" i="3"/>
  <c r="C147" i="3"/>
  <c r="D147" i="3"/>
  <c r="B148" i="3"/>
  <c r="C148" i="3"/>
  <c r="D148" i="3"/>
  <c r="B149" i="3"/>
  <c r="C149" i="3"/>
  <c r="D149" i="3"/>
  <c r="B150" i="3"/>
  <c r="C150" i="3"/>
  <c r="D150" i="3"/>
  <c r="B151" i="3"/>
  <c r="C151" i="3"/>
  <c r="D151" i="3"/>
  <c r="B152" i="3"/>
  <c r="C152" i="3"/>
  <c r="D152" i="3"/>
  <c r="B153" i="3"/>
  <c r="C153" i="3"/>
  <c r="D153" i="3"/>
  <c r="B154" i="3"/>
  <c r="C154" i="3"/>
  <c r="D154" i="3"/>
  <c r="B155" i="3"/>
  <c r="C155" i="3"/>
  <c r="D155" i="3"/>
  <c r="B156" i="3"/>
  <c r="C156" i="3"/>
  <c r="D156" i="3"/>
  <c r="B157" i="3"/>
  <c r="C157" i="3"/>
  <c r="D157" i="3"/>
  <c r="B158" i="3"/>
  <c r="C158" i="3"/>
  <c r="D158" i="3"/>
  <c r="B159" i="3"/>
  <c r="C159" i="3"/>
  <c r="D159" i="3"/>
  <c r="B160" i="3"/>
  <c r="C160" i="3"/>
  <c r="D160" i="3"/>
  <c r="B161" i="3"/>
  <c r="C161" i="3"/>
  <c r="D161" i="3"/>
  <c r="B162" i="3"/>
  <c r="C162" i="3"/>
  <c r="D162" i="3"/>
  <c r="B163" i="3"/>
  <c r="C163" i="3"/>
  <c r="D163" i="3"/>
  <c r="B164" i="3"/>
  <c r="C164" i="3"/>
  <c r="D164" i="3"/>
  <c r="B165" i="3"/>
  <c r="C165" i="3"/>
  <c r="D165" i="3"/>
  <c r="B166" i="3"/>
  <c r="C166" i="3"/>
  <c r="D166" i="3"/>
  <c r="B167" i="3"/>
  <c r="C167" i="3"/>
  <c r="D167" i="3"/>
  <c r="B168" i="3"/>
  <c r="C168" i="3"/>
  <c r="D168" i="3"/>
  <c r="B169" i="3"/>
  <c r="C169" i="3"/>
  <c r="D169" i="3"/>
  <c r="B170" i="3"/>
  <c r="C170" i="3"/>
  <c r="D170" i="3"/>
  <c r="B171" i="3"/>
  <c r="C171" i="3"/>
  <c r="D171" i="3"/>
  <c r="B172" i="3"/>
  <c r="C172" i="3"/>
  <c r="D172" i="3"/>
  <c r="B173" i="3"/>
  <c r="C173" i="3"/>
  <c r="D173" i="3"/>
  <c r="B174" i="3"/>
  <c r="C174" i="3"/>
  <c r="D174" i="3"/>
  <c r="B175" i="3"/>
  <c r="C175" i="3"/>
  <c r="D175" i="3"/>
  <c r="B176" i="3"/>
  <c r="C176" i="3"/>
  <c r="D176" i="3"/>
  <c r="B177" i="3"/>
  <c r="C177" i="3"/>
  <c r="D177" i="3"/>
  <c r="B178" i="3"/>
  <c r="C178" i="3"/>
  <c r="D178" i="3"/>
  <c r="B179" i="3"/>
  <c r="C179" i="3"/>
  <c r="D179" i="3"/>
  <c r="B180" i="3"/>
  <c r="C180" i="3"/>
  <c r="D180" i="3"/>
  <c r="B181" i="3"/>
  <c r="C181" i="3"/>
  <c r="D181" i="3"/>
  <c r="B182" i="3"/>
  <c r="C182" i="3"/>
  <c r="D182" i="3"/>
  <c r="B183" i="3"/>
  <c r="C183" i="3"/>
  <c r="D183" i="3"/>
  <c r="B184" i="3"/>
  <c r="C184" i="3"/>
  <c r="D184" i="3"/>
  <c r="B185" i="3"/>
  <c r="C185" i="3"/>
  <c r="D185" i="3"/>
  <c r="B186" i="3"/>
  <c r="C186" i="3"/>
  <c r="D186" i="3"/>
  <c r="B187" i="3"/>
  <c r="C187" i="3"/>
  <c r="D187" i="3"/>
  <c r="B188" i="3"/>
  <c r="C188" i="3"/>
  <c r="D188" i="3"/>
  <c r="B189" i="3"/>
  <c r="C189" i="3"/>
  <c r="D189" i="3"/>
  <c r="B190" i="3"/>
  <c r="C190" i="3"/>
  <c r="D190" i="3"/>
  <c r="B191" i="3"/>
  <c r="C191" i="3"/>
  <c r="D191" i="3"/>
  <c r="B192" i="3"/>
  <c r="C192" i="3"/>
  <c r="D192" i="3"/>
  <c r="B193" i="3"/>
  <c r="C193" i="3"/>
  <c r="D193" i="3"/>
  <c r="B194" i="3"/>
  <c r="C194" i="3"/>
  <c r="D194" i="3"/>
  <c r="B195" i="3"/>
  <c r="C195" i="3"/>
  <c r="D195" i="3"/>
  <c r="B196" i="3"/>
  <c r="C196" i="3"/>
  <c r="D196" i="3"/>
  <c r="B197" i="3"/>
  <c r="C197" i="3"/>
  <c r="D197" i="3"/>
  <c r="B198" i="3"/>
  <c r="C198" i="3"/>
  <c r="D198" i="3"/>
  <c r="B199" i="3"/>
  <c r="C199" i="3"/>
  <c r="D199" i="3"/>
  <c r="B200" i="3"/>
  <c r="C200" i="3"/>
  <c r="D200" i="3"/>
  <c r="B201" i="3"/>
  <c r="C201" i="3"/>
  <c r="D201" i="3"/>
  <c r="B202" i="3"/>
  <c r="C202" i="3"/>
  <c r="D202" i="3"/>
  <c r="B203" i="3"/>
  <c r="C203" i="3"/>
  <c r="D203" i="3"/>
  <c r="B204" i="3"/>
  <c r="C204" i="3"/>
  <c r="D204" i="3"/>
  <c r="B205" i="3"/>
  <c r="C205" i="3"/>
  <c r="D205" i="3"/>
  <c r="B206" i="3"/>
  <c r="C206" i="3"/>
  <c r="D206" i="3"/>
  <c r="B207" i="3"/>
  <c r="C207" i="3"/>
  <c r="D207" i="3"/>
  <c r="B208" i="3"/>
  <c r="C208" i="3"/>
  <c r="D208" i="3"/>
  <c r="B209" i="3"/>
  <c r="C209" i="3"/>
  <c r="D209" i="3"/>
  <c r="B210" i="3"/>
  <c r="C210" i="3"/>
  <c r="D210" i="3"/>
  <c r="B221" i="3"/>
  <c r="C221" i="3"/>
  <c r="D221" i="3"/>
  <c r="B222" i="3"/>
  <c r="C222" i="3"/>
  <c r="D222" i="3"/>
  <c r="B223" i="3"/>
  <c r="C223" i="3"/>
  <c r="D223" i="3"/>
  <c r="B224" i="3"/>
  <c r="C224" i="3"/>
  <c r="D224" i="3"/>
  <c r="B225" i="3"/>
  <c r="C225" i="3"/>
  <c r="D225" i="3"/>
  <c r="B226" i="3"/>
  <c r="C226" i="3"/>
  <c r="D226" i="3"/>
  <c r="B227" i="3"/>
  <c r="C227" i="3"/>
  <c r="D227" i="3"/>
  <c r="B228" i="3"/>
  <c r="C228" i="3"/>
  <c r="D228" i="3"/>
  <c r="B229" i="3"/>
  <c r="C229" i="3"/>
  <c r="D229" i="3"/>
  <c r="B230" i="3"/>
  <c r="C230" i="3"/>
  <c r="D230" i="3"/>
  <c r="B231" i="3"/>
  <c r="C231" i="3"/>
  <c r="D231" i="3"/>
  <c r="B232" i="3"/>
  <c r="C232" i="3"/>
  <c r="D232" i="3"/>
  <c r="B233" i="3"/>
  <c r="C233" i="3"/>
  <c r="D233" i="3"/>
  <c r="B234" i="3"/>
  <c r="C234" i="3"/>
  <c r="D234" i="3"/>
  <c r="B235" i="3"/>
  <c r="C235" i="3"/>
  <c r="D235" i="3"/>
  <c r="B236" i="3"/>
  <c r="C236" i="3"/>
  <c r="D236" i="3"/>
  <c r="B237" i="3"/>
  <c r="C237" i="3"/>
  <c r="D237" i="3"/>
  <c r="B238" i="3"/>
  <c r="C238" i="3"/>
  <c r="D238" i="3"/>
  <c r="B239" i="3"/>
  <c r="C239" i="3"/>
  <c r="D239" i="3"/>
  <c r="B240" i="3"/>
  <c r="C240" i="3"/>
  <c r="D240" i="3"/>
  <c r="B241" i="3"/>
  <c r="C241" i="3"/>
  <c r="D241" i="3"/>
  <c r="B242" i="3"/>
  <c r="C242" i="3"/>
  <c r="D242" i="3"/>
  <c r="B243" i="3"/>
  <c r="C243" i="3"/>
  <c r="D243" i="3"/>
  <c r="B244" i="3"/>
  <c r="C244" i="3"/>
  <c r="D244" i="3"/>
  <c r="B245" i="3"/>
  <c r="C245" i="3"/>
  <c r="D245" i="3"/>
  <c r="B246" i="3"/>
  <c r="C246" i="3"/>
  <c r="D246" i="3"/>
  <c r="B247" i="3"/>
  <c r="C247" i="3"/>
  <c r="D247" i="3"/>
  <c r="B248" i="3"/>
  <c r="C248" i="3"/>
  <c r="D248" i="3"/>
  <c r="B249" i="3"/>
  <c r="C249" i="3"/>
  <c r="D249" i="3"/>
  <c r="B250" i="3"/>
  <c r="C250" i="3"/>
  <c r="D250" i="3"/>
  <c r="B251" i="3"/>
  <c r="C251" i="3"/>
  <c r="D251" i="3"/>
  <c r="B252" i="3"/>
  <c r="C252" i="3"/>
  <c r="D252" i="3"/>
  <c r="B253" i="3"/>
  <c r="C253" i="3"/>
  <c r="D253" i="3"/>
  <c r="B254" i="3"/>
  <c r="C254" i="3"/>
  <c r="D254" i="3"/>
  <c r="B255" i="3"/>
  <c r="C255" i="3"/>
  <c r="D255" i="3"/>
  <c r="B256" i="3"/>
  <c r="C256" i="3"/>
  <c r="D256" i="3"/>
  <c r="B257" i="3"/>
  <c r="C257" i="3"/>
  <c r="D257" i="3"/>
  <c r="B258" i="3"/>
  <c r="C258" i="3"/>
  <c r="D258" i="3"/>
  <c r="B259" i="3"/>
  <c r="C259" i="3"/>
  <c r="D259" i="3"/>
  <c r="B260" i="3"/>
  <c r="C260" i="3"/>
  <c r="D260" i="3"/>
  <c r="B261" i="3"/>
  <c r="C261" i="3"/>
  <c r="D261" i="3"/>
  <c r="B262" i="3"/>
  <c r="C262" i="3"/>
  <c r="D262" i="3"/>
  <c r="B263" i="3"/>
  <c r="C263" i="3"/>
  <c r="D263" i="3"/>
  <c r="B264" i="3"/>
  <c r="C264" i="3"/>
  <c r="D264" i="3"/>
  <c r="B265" i="3"/>
  <c r="C265" i="3"/>
  <c r="D265" i="3"/>
  <c r="B266" i="3"/>
  <c r="C266" i="3"/>
  <c r="D266" i="3"/>
  <c r="B267" i="3"/>
  <c r="C267" i="3"/>
  <c r="D267" i="3"/>
  <c r="B268" i="3"/>
  <c r="C268" i="3"/>
  <c r="D268" i="3"/>
  <c r="B269" i="3"/>
  <c r="C269" i="3"/>
  <c r="D269" i="3"/>
  <c r="B270" i="3"/>
  <c r="C270" i="3"/>
  <c r="D270" i="3"/>
  <c r="B271" i="3"/>
  <c r="C271" i="3"/>
  <c r="D271" i="3"/>
  <c r="B272" i="3"/>
  <c r="C272" i="3"/>
  <c r="D272" i="3"/>
  <c r="B273" i="3"/>
  <c r="C273" i="3"/>
  <c r="D273" i="3"/>
  <c r="B274" i="3"/>
  <c r="C274" i="3"/>
  <c r="D274" i="3"/>
  <c r="B275" i="3"/>
  <c r="C275" i="3"/>
  <c r="D275" i="3"/>
  <c r="B285" i="3"/>
  <c r="C285" i="3"/>
  <c r="D285" i="3"/>
  <c r="B286" i="3"/>
  <c r="C286" i="3"/>
  <c r="D286" i="3"/>
  <c r="B287" i="3"/>
  <c r="C287" i="3"/>
  <c r="D287" i="3"/>
  <c r="B288" i="3"/>
  <c r="C288" i="3"/>
  <c r="D288" i="3"/>
  <c r="B289" i="3"/>
  <c r="C289" i="3"/>
  <c r="D289" i="3"/>
  <c r="B290" i="3"/>
  <c r="C290" i="3"/>
  <c r="D290" i="3"/>
  <c r="B291" i="3"/>
  <c r="C291" i="3"/>
  <c r="D291" i="3"/>
  <c r="B292" i="3"/>
  <c r="C292" i="3"/>
  <c r="D292" i="3"/>
  <c r="B293" i="3"/>
  <c r="C293" i="3"/>
  <c r="D293" i="3"/>
  <c r="B294" i="3"/>
  <c r="C294" i="3"/>
  <c r="D294" i="3"/>
  <c r="B295" i="3"/>
  <c r="C295" i="3"/>
  <c r="D295" i="3"/>
  <c r="B296" i="3"/>
  <c r="C296" i="3"/>
  <c r="D296" i="3"/>
  <c r="B297" i="3"/>
  <c r="C297" i="3"/>
  <c r="D297" i="3"/>
  <c r="B298" i="3"/>
  <c r="C298" i="3"/>
  <c r="D298" i="3"/>
  <c r="B299" i="3"/>
  <c r="C299" i="3"/>
  <c r="D299" i="3"/>
  <c r="B300" i="3"/>
  <c r="C300" i="3"/>
  <c r="D300" i="3"/>
  <c r="B301" i="3"/>
  <c r="C301" i="3"/>
  <c r="D301" i="3"/>
  <c r="B302" i="3"/>
  <c r="C302" i="3"/>
  <c r="D302" i="3"/>
  <c r="B303" i="3"/>
  <c r="C303" i="3"/>
  <c r="D303" i="3"/>
  <c r="B304" i="3"/>
  <c r="C304" i="3"/>
  <c r="D304" i="3"/>
  <c r="B305" i="3"/>
  <c r="C305" i="3"/>
  <c r="D305" i="3"/>
  <c r="B306" i="3"/>
  <c r="C306" i="3"/>
  <c r="D306" i="3"/>
  <c r="B307" i="3"/>
  <c r="C307" i="3"/>
  <c r="D307" i="3"/>
  <c r="B308" i="3"/>
  <c r="C308" i="3"/>
  <c r="D308" i="3"/>
  <c r="B309" i="3"/>
  <c r="C309" i="3"/>
  <c r="D309" i="3"/>
  <c r="B310" i="3"/>
  <c r="C310" i="3"/>
  <c r="D310" i="3"/>
  <c r="B311" i="3"/>
  <c r="C311" i="3"/>
  <c r="D311" i="3"/>
  <c r="B312" i="3"/>
  <c r="C312" i="3"/>
  <c r="D312" i="3"/>
  <c r="B313" i="3"/>
  <c r="C313" i="3"/>
  <c r="D313" i="3"/>
  <c r="B314" i="3"/>
  <c r="C314" i="3"/>
  <c r="D314" i="3"/>
  <c r="B315" i="3"/>
  <c r="C315" i="3"/>
  <c r="D315" i="3"/>
  <c r="B316" i="3"/>
  <c r="C316" i="3"/>
  <c r="D316" i="3"/>
  <c r="B317" i="3"/>
  <c r="C317" i="3"/>
  <c r="D317" i="3"/>
  <c r="B318" i="3"/>
  <c r="C318" i="3"/>
  <c r="D318" i="3"/>
  <c r="B319" i="3"/>
  <c r="C319" i="3"/>
  <c r="D319" i="3"/>
  <c r="B320" i="3"/>
  <c r="C320" i="3"/>
  <c r="D320" i="3"/>
  <c r="B321" i="3"/>
  <c r="C321" i="3"/>
  <c r="D321" i="3"/>
  <c r="B322" i="3"/>
  <c r="C322" i="3"/>
  <c r="D322" i="3"/>
  <c r="B323" i="3"/>
  <c r="C323" i="3"/>
  <c r="D323" i="3"/>
  <c r="B324" i="3"/>
  <c r="C324" i="3"/>
  <c r="D324" i="3"/>
  <c r="B325" i="3"/>
  <c r="C325" i="3"/>
  <c r="D325" i="3"/>
  <c r="B326" i="3"/>
  <c r="C326" i="3"/>
  <c r="D326" i="3"/>
  <c r="B327" i="3"/>
  <c r="C327" i="3"/>
  <c r="D327" i="3"/>
  <c r="B328" i="3"/>
  <c r="C328" i="3"/>
  <c r="D328" i="3"/>
  <c r="B329" i="3"/>
  <c r="C329" i="3"/>
  <c r="D329" i="3"/>
  <c r="B330" i="3"/>
  <c r="C330" i="3"/>
  <c r="D330" i="3"/>
  <c r="B331" i="3"/>
  <c r="C331" i="3"/>
  <c r="D331" i="3"/>
  <c r="B332" i="3"/>
  <c r="C332" i="3"/>
  <c r="D332" i="3"/>
  <c r="B333" i="3"/>
  <c r="C333" i="3"/>
  <c r="D333" i="3"/>
  <c r="B334" i="3"/>
  <c r="C334" i="3"/>
  <c r="D334" i="3"/>
  <c r="B335" i="3"/>
  <c r="C335" i="3"/>
  <c r="D335" i="3"/>
  <c r="B336" i="3"/>
  <c r="C336" i="3"/>
  <c r="D336" i="3"/>
  <c r="B337" i="3"/>
  <c r="C337" i="3"/>
  <c r="D337" i="3"/>
  <c r="B338" i="3"/>
  <c r="C338" i="3"/>
  <c r="D338" i="3"/>
  <c r="B339" i="3"/>
  <c r="C339" i="3"/>
  <c r="D339" i="3"/>
  <c r="B340" i="3"/>
  <c r="C340" i="3"/>
  <c r="D340" i="3"/>
  <c r="B341" i="3"/>
  <c r="C341" i="3"/>
  <c r="D341" i="3"/>
  <c r="B342" i="3"/>
  <c r="C342" i="3"/>
  <c r="D342" i="3"/>
  <c r="B343" i="3"/>
  <c r="C343" i="3"/>
  <c r="D343" i="3"/>
  <c r="B344" i="3"/>
  <c r="C344" i="3"/>
  <c r="D344" i="3"/>
  <c r="B345" i="3"/>
  <c r="C345" i="3"/>
  <c r="D345" i="3"/>
  <c r="B346" i="3"/>
  <c r="C346" i="3"/>
  <c r="D346" i="3"/>
  <c r="B347" i="3"/>
  <c r="C347" i="3"/>
  <c r="D347" i="3"/>
  <c r="B348" i="3"/>
  <c r="C348" i="3"/>
  <c r="D348" i="3"/>
  <c r="B349" i="3"/>
  <c r="C349" i="3"/>
  <c r="D349" i="3"/>
  <c r="B350" i="3"/>
  <c r="C350" i="3"/>
  <c r="D350" i="3"/>
  <c r="B351" i="3"/>
  <c r="C351" i="3"/>
  <c r="D351" i="3"/>
  <c r="B352" i="3"/>
  <c r="C352" i="3"/>
  <c r="D352" i="3"/>
  <c r="B353" i="3"/>
  <c r="C353" i="3"/>
  <c r="D353" i="3"/>
  <c r="B354" i="3"/>
  <c r="C354" i="3"/>
  <c r="D354" i="3"/>
  <c r="B355" i="3"/>
  <c r="C355" i="3"/>
  <c r="D355" i="3"/>
  <c r="B356" i="3"/>
  <c r="C356" i="3"/>
  <c r="D356" i="3"/>
  <c r="B357" i="3"/>
  <c r="C357" i="3"/>
  <c r="D357" i="3"/>
  <c r="B358" i="3"/>
  <c r="C358" i="3"/>
  <c r="D358" i="3"/>
  <c r="B359" i="3"/>
  <c r="C359" i="3"/>
  <c r="D359" i="3"/>
  <c r="B360" i="3"/>
  <c r="C360" i="3"/>
  <c r="D360" i="3"/>
  <c r="B361" i="3"/>
  <c r="C361" i="3"/>
  <c r="D361" i="3"/>
  <c r="B362" i="3"/>
  <c r="C362" i="3"/>
  <c r="D362" i="3"/>
  <c r="B363" i="3"/>
  <c r="C363" i="3"/>
  <c r="D363" i="3"/>
  <c r="B364" i="3"/>
  <c r="C364" i="3"/>
  <c r="D364" i="3"/>
  <c r="B365" i="3"/>
  <c r="C365" i="3"/>
  <c r="D365" i="3"/>
  <c r="B366" i="3"/>
  <c r="C366" i="3"/>
  <c r="D366" i="3"/>
  <c r="B367" i="3"/>
  <c r="C367" i="3"/>
  <c r="D367" i="3"/>
  <c r="B368" i="3"/>
  <c r="C368" i="3"/>
  <c r="D368" i="3"/>
  <c r="B369" i="3"/>
  <c r="C369" i="3"/>
  <c r="D369" i="3"/>
  <c r="B370" i="3"/>
  <c r="C370" i="3"/>
  <c r="D370" i="3"/>
  <c r="B371" i="3"/>
  <c r="C371" i="3"/>
  <c r="D371" i="3"/>
  <c r="C14" i="3"/>
  <c r="D14" i="3"/>
  <c r="B14" i="3"/>
</calcChain>
</file>

<file path=xl/sharedStrings.xml><?xml version="1.0" encoding="utf-8"?>
<sst xmlns="http://schemas.openxmlformats.org/spreadsheetml/2006/main" count="716" uniqueCount="367">
  <si>
    <t>Приложение  24</t>
  </si>
  <si>
    <t>к  Закону  Липецкой  области</t>
  </si>
  <si>
    <t>"Об  областном  бюджете  на  2020  год  и  на  плановый  период  2021  и  2022  годов"</t>
  </si>
  <si>
    <t>Субсидии  местным  бюджетам, предоставляемые  из  областного  бюджета  в  целях  софинансирования  расходных  обязательств,  возникающих  при  выполнении  полномочий  органов  местного  самоуправления  по  вопросам  местного  значения  на  2020  год  и  на  плановый  период  2021  и  2022  годов</t>
  </si>
  <si>
    <t>(руб.)</t>
  </si>
  <si>
    <t>Наименование муниципальных  образований</t>
  </si>
  <si>
    <t>Всего</t>
  </si>
  <si>
    <t>Государственная программа Липецкой области "Развитие образования Липецкой области"</t>
  </si>
  <si>
    <t>Государственная программа Липецкой области "Реализация внутренней политики Липецкой области"</t>
  </si>
  <si>
    <t>Государственная программа Липецкой области "Модернизация и инновационное развитие экономики Липецкой области"</t>
  </si>
  <si>
    <t>Государственная программа Липецкой области "Развитие сельского хозяйства и регулирование рынков сельскохозяйственной продукции, сырья и продовольствия Липецкой области"</t>
  </si>
  <si>
    <t>2020 год</t>
  </si>
  <si>
    <t>2021 год</t>
  </si>
  <si>
    <t>2022 год</t>
  </si>
  <si>
    <t>Воловский  район</t>
  </si>
  <si>
    <t>Воловский  муниципальный  район</t>
  </si>
  <si>
    <t>Сельское  поселение  Большеивановский  сельсовет</t>
  </si>
  <si>
    <t>Сельское  поселение  Большовский  сельсовет</t>
  </si>
  <si>
    <t>Сельское  поселение  Васильевский  сельсовет</t>
  </si>
  <si>
    <t>Сельское  поселение  Верхнечесноченский  сельсовет</t>
  </si>
  <si>
    <t>Сельское  поселение  Воловский  сельсовет</t>
  </si>
  <si>
    <t>Сельское  поселение  Воловчинский  сельсовет</t>
  </si>
  <si>
    <t>Сельское  поселение  Гатищенский  сельсовет</t>
  </si>
  <si>
    <t>Сельское  поселение  Замарайский  сельсовет</t>
  </si>
  <si>
    <t>Сельское  поселение  Захаровский  сельсовет</t>
  </si>
  <si>
    <t>Сельское  поселение  Липовский  сельсовет</t>
  </si>
  <si>
    <t>Сельское  поселение  Ломигорский  сельсовет</t>
  </si>
  <si>
    <t>Сельское  поселение  Набережанский  сельсовет</t>
  </si>
  <si>
    <t>Сельское  поселение  Ожогинский  сельсовет</t>
  </si>
  <si>
    <t>Сельское  поселение  Спасский  сельсовет</t>
  </si>
  <si>
    <t>Сельское  поселение  Юрской  сельсовет</t>
  </si>
  <si>
    <t>Грязинский  район</t>
  </si>
  <si>
    <t>Грязинский  муниципальный  район</t>
  </si>
  <si>
    <t>Сельское  поселение  Большесамовецкий  сельсовет</t>
  </si>
  <si>
    <t>Сельское  поселение  Бутырский  сельсовет</t>
  </si>
  <si>
    <t>Сельское  поселение  Верхнетелелюйский  сельсовет</t>
  </si>
  <si>
    <t>Сельское  поселение  Грязинский  сельсовет</t>
  </si>
  <si>
    <t>Сельское  поселение  Двуреченский  сельсовет</t>
  </si>
  <si>
    <t>Сельское  поселение  Казинский  сельсовет</t>
  </si>
  <si>
    <t>Сельское  поселение  Карамышевский  сельсовет</t>
  </si>
  <si>
    <t>Сельское  поселение  Княжебайгорский  сельсовет</t>
  </si>
  <si>
    <t>Сельское  поселение  Коробовский  сельсовет</t>
  </si>
  <si>
    <t>Сельское  поселение  Кузовский  сельсовет</t>
  </si>
  <si>
    <t>Сельское  поселение  Петровский  сельсовет</t>
  </si>
  <si>
    <t>Сельское  поселение  Плехановский  сельсовет</t>
  </si>
  <si>
    <t>Сельское  поселение  Сошкинский  сельсовет</t>
  </si>
  <si>
    <t>Сельское  поселение  Телелюйский  сельсовет</t>
  </si>
  <si>
    <t>Сельское  поселение  Фащевский  сельсовет</t>
  </si>
  <si>
    <t>Сельское  поселение  Ярлуковский  сельсовет</t>
  </si>
  <si>
    <t>Городское  поселение  город  Грязи</t>
  </si>
  <si>
    <t>Данковский  район</t>
  </si>
  <si>
    <t>Данковский  муниципальный  район</t>
  </si>
  <si>
    <t>Сельское  поселение  Баловневский  сельсовет</t>
  </si>
  <si>
    <t>Сельское  поселение  Березовский  сельсовет</t>
  </si>
  <si>
    <t>Сельское  поселение  Бигильдинский  сельсовет</t>
  </si>
  <si>
    <t>Сельское  поселение  Воскресенский  сельсовет</t>
  </si>
  <si>
    <t>Сельское  поселение  Кудрявщинский  сельсовет</t>
  </si>
  <si>
    <t>Сельское  поселение  Малинковский  сельсовет</t>
  </si>
  <si>
    <t>Сельское  поселение  Новоникольский  сельсовет</t>
  </si>
  <si>
    <t>Сельское  поселение  Октябрьский  сельсовет</t>
  </si>
  <si>
    <t>Сельское  поселение  Перехвальский  сельсовет</t>
  </si>
  <si>
    <t>Сельское  поселение  Полибинский  сельсовет</t>
  </si>
  <si>
    <t>Сельское  поселение  Спешнево-Ивановский  сельсовет</t>
  </si>
  <si>
    <t>Сельское   поселение  Тепловский  сельсовет</t>
  </si>
  <si>
    <t>Сельское  поселение  Требунский  сельсовет</t>
  </si>
  <si>
    <t>Сельское  поселение  Ягодновский  сельсовет</t>
  </si>
  <si>
    <t>Городское  поселение  город Данков</t>
  </si>
  <si>
    <t>Добринский  район</t>
  </si>
  <si>
    <t>Добринский  муниципальный  район</t>
  </si>
  <si>
    <t>Сельское  поселение  Березнеговатский  сельсовет</t>
  </si>
  <si>
    <t>Сельское  поселение  Богородицкий  сельсовет</t>
  </si>
  <si>
    <t>Сельское  поселение  Верхнематренский  сельсовет</t>
  </si>
  <si>
    <t>Сельское  поселение  Демшинский  сельсовет</t>
  </si>
  <si>
    <t>Сельское  поселение  Добринский  сельсовет</t>
  </si>
  <si>
    <t>Сельское  поселение  Дубовской  сельсовет</t>
  </si>
  <si>
    <t>Сельское  поселение  Дуровский  сельсовет</t>
  </si>
  <si>
    <t>Сельское  поселение  Каверинский  сельсовет</t>
  </si>
  <si>
    <t>Сельское  поселение  Мазейский  сельсовет</t>
  </si>
  <si>
    <t>Сельское  поселение  Нижнематренский  сельсовет</t>
  </si>
  <si>
    <t>Сельское  поселение  Новочеркутинский  сельсовет</t>
  </si>
  <si>
    <t>Сельское  поселение  Пушкинский  сельсовет</t>
  </si>
  <si>
    <t>Сельское  поселение  Среднематренский  сельсовет</t>
  </si>
  <si>
    <t>Сельское  поселение  Талицкий  сельсовет</t>
  </si>
  <si>
    <t>Сельское  поселение  Тихвинский  сельсовет</t>
  </si>
  <si>
    <t>Сельское  поселение  Хворостянский  сельсовет</t>
  </si>
  <si>
    <t>Добровский  район</t>
  </si>
  <si>
    <t>Добровский  муниципальный  район</t>
  </si>
  <si>
    <t>Сельское  поселение  Больше-Хомутецкий  сельсовет</t>
  </si>
  <si>
    <t>Сельское  поселение  Борисовский  сельсовет</t>
  </si>
  <si>
    <t>Сельское  поселение  Волченский  сельсовет</t>
  </si>
  <si>
    <t>Сельское  поселение  Добровский  сельсовет</t>
  </si>
  <si>
    <t>Сельское  поселение  Екатериновский  сельсовет</t>
  </si>
  <si>
    <t>Сельское  поселение  Замартыновский  сельсовет</t>
  </si>
  <si>
    <t>Сельское  поселение  Каликинский  сельсовет</t>
  </si>
  <si>
    <t>Сельское  поселение  Кореневщинский  сельсовет</t>
  </si>
  <si>
    <t>Сельское  поселение  Кривецкий  сельсовет</t>
  </si>
  <si>
    <t>Сельское  поселение  Крутовский  сельсовет</t>
  </si>
  <si>
    <t>Сельское  поселение  Махоновский  сельсовет</t>
  </si>
  <si>
    <t>Сельское  поселение  Панинский  сельсовет</t>
  </si>
  <si>
    <t>Сельское  поселение  Поройский  сельсовет</t>
  </si>
  <si>
    <t>Сельское  поселение  Преображеновский  сельсовет</t>
  </si>
  <si>
    <t>Сельское  поселение  Путятинский  сельсовет</t>
  </si>
  <si>
    <t>Сельское  поселение  Ратчинский  сельсовет</t>
  </si>
  <si>
    <t>Сельское  поселение  Трубетчинский  сельсовет</t>
  </si>
  <si>
    <t>Долгоруковский  район</t>
  </si>
  <si>
    <t>Долгоруковский  муниципальный  район</t>
  </si>
  <si>
    <t>Сельское  поселение  Большебоевский  сельсовет</t>
  </si>
  <si>
    <t>Сельское  поселение  Верхнеломовецкий  сельсовет</t>
  </si>
  <si>
    <t>Сельское  поселение  Веселовский  сельсовет</t>
  </si>
  <si>
    <t>Сельское  поселение  Войсковоказинский  сельсовет</t>
  </si>
  <si>
    <t>Сельское  поселение  Вязовицкий  сельсовет</t>
  </si>
  <si>
    <t>Сельское  поселение  Грызловский  сельсовет</t>
  </si>
  <si>
    <t>Сельское  поселение  Долгоруковский  сельсовет</t>
  </si>
  <si>
    <t>Сельское  поселение  Долгушинский  сельсовет</t>
  </si>
  <si>
    <t>Сельское  поселение  Дубовецкий  сельсовет</t>
  </si>
  <si>
    <t>Сельское  поселение  Жерновский  сельсовет</t>
  </si>
  <si>
    <t>Сельское  поселение  Меньшеколодезский  сельсовет</t>
  </si>
  <si>
    <t>Сельское  поселение  Свишенский  сельсовет</t>
  </si>
  <si>
    <t>Сельское  поселение  Слепухинский  сельсовет</t>
  </si>
  <si>
    <t>Сельское  поселение  Стегаловский  сельсовет</t>
  </si>
  <si>
    <t>Елецкий  район</t>
  </si>
  <si>
    <t>Елецкий  муниципальный  район</t>
  </si>
  <si>
    <t>Сельское  поселение  Архангельский  сельсовет</t>
  </si>
  <si>
    <t>Сельское  поселение  Большеизвальский  сельсовет</t>
  </si>
  <si>
    <t>Сельское  поселение  Волчанский  сельсовет</t>
  </si>
  <si>
    <t>Сельское  поселение  Воронецкий  сельсовет</t>
  </si>
  <si>
    <t>Сельское  поселение  Голиковский  сельсовет</t>
  </si>
  <si>
    <t>Сельское  поселение  Елецкий  сельсовет</t>
  </si>
  <si>
    <t>Сельское  поселение  Казацкий  сельсовет</t>
  </si>
  <si>
    <t>Сельское  поселение  Колосовский  сельсовет</t>
  </si>
  <si>
    <t>Сельское  поселение  Лавский  сельсовет</t>
  </si>
  <si>
    <t>Сельское  поселение  Малобоевский  сельсовет</t>
  </si>
  <si>
    <t>Сельское  поселение  Нижневоргольский  сельсовет</t>
  </si>
  <si>
    <t>Сельское  поселение  Пищулинский  сельсовет</t>
  </si>
  <si>
    <t>Сельское  поселение  Сокольский  сельсовет</t>
  </si>
  <si>
    <t>Сельское  поселение  Федоровский  сельсовет</t>
  </si>
  <si>
    <t>Сельское  поселение  Черкасский  сельсовет</t>
  </si>
  <si>
    <t>Задонский  район</t>
  </si>
  <si>
    <t>Задонский  муниципальный  район</t>
  </si>
  <si>
    <t>Сельское  поселение  Болховской  сельсовет</t>
  </si>
  <si>
    <t>Сельское  поселение  Верхнеказаченский  сельсовет</t>
  </si>
  <si>
    <t>Сельское  поселение  Верхнестуденецкий  сельсовет</t>
  </si>
  <si>
    <t>Сельское  поселение  Гнилушинский  сельсовет</t>
  </si>
  <si>
    <t>Сельское  поселение  Донской  сельсовет</t>
  </si>
  <si>
    <t>Сельское  поселение  Калабинский  сельсовет</t>
  </si>
  <si>
    <t>Сельское  поселение  Каменский  сельсовет</t>
  </si>
  <si>
    <t>Сельское  поселение  Камышевский  сельсовет</t>
  </si>
  <si>
    <t>Сельское  поселение  Кашарский  сельсовет</t>
  </si>
  <si>
    <t>Сельское  поселение  Ксизовский  сельсовет</t>
  </si>
  <si>
    <t>Сельское  поселение  Ольшанский  сельсовет</t>
  </si>
  <si>
    <t>Сельское  поселение  Рогожинский  сельсовет</t>
  </si>
  <si>
    <t>Сельское  поселение  Скорняковский  сельсовет</t>
  </si>
  <si>
    <t>Сельское  поселение  Тимирязевский  сельсовет</t>
  </si>
  <si>
    <t>Сельское  поселение  Хмелинецкий  сельсовет</t>
  </si>
  <si>
    <t>Сельское  поселение  Юрьевский  сельсовет</t>
  </si>
  <si>
    <t>Городское  поселение  город  Задонск</t>
  </si>
  <si>
    <t>Измалковский  район</t>
  </si>
  <si>
    <t>Измалковский  муниципальный  район</t>
  </si>
  <si>
    <t>Сельское  поселение  Афанасьевский  сельсовет</t>
  </si>
  <si>
    <t>Сельское  поселение  Домовинский  сельсовет</t>
  </si>
  <si>
    <t>Сельское  поселение  Измалковский  сельсовет</t>
  </si>
  <si>
    <t>Сельское  поселение  Лебяженский  сельсовет</t>
  </si>
  <si>
    <t>Сельское  поселение  Пономаревский  сельсовет</t>
  </si>
  <si>
    <t>Сельское  поселение  Преображенский  сельсовет</t>
  </si>
  <si>
    <t>Сельское  поселение  Пречистенский  сельсовет</t>
  </si>
  <si>
    <t>Сельское  поселение  Пятницкий  сельсовет</t>
  </si>
  <si>
    <t>Сельское  поселение  Ровенский  сельсовет</t>
  </si>
  <si>
    <t>Сельское  поселение  Слободской  сельсовет</t>
  </si>
  <si>
    <t>Сельское  поселение  Чернавский  сельсовет</t>
  </si>
  <si>
    <t>Краснинский  район</t>
  </si>
  <si>
    <t>Краснинский  муниципальный  район</t>
  </si>
  <si>
    <t>Сельское  поселение  Александровский  сельсовет</t>
  </si>
  <si>
    <t>Сельское  поселение  Гудаловский  сельсовет</t>
  </si>
  <si>
    <t>Сельское  поселение  Дрезгаловский  сельсовет</t>
  </si>
  <si>
    <t>Сельское  поселение  Ищеинский  сельсовет</t>
  </si>
  <si>
    <t>Сельское  поселение  Краснинский  сельсовет</t>
  </si>
  <si>
    <t>Сельское  поселение  Сотниковский  сельсовет</t>
  </si>
  <si>
    <t>Сельское  поселение  Суходольский  сельсовет</t>
  </si>
  <si>
    <t>Сельское  поселение  Яблоновский  сельсовет</t>
  </si>
  <si>
    <t>Лебедянский  район</t>
  </si>
  <si>
    <t>Лебедянский  муниципальный  район</t>
  </si>
  <si>
    <t>Сельское поселение  Агрономовский  сельсовет</t>
  </si>
  <si>
    <t>Сельское поселение Большеизбищенский сельсовет</t>
  </si>
  <si>
    <t>Сельское поселение Большепоповский  сельсовет</t>
  </si>
  <si>
    <t>Сельское поселение Волотовский  сельсовет</t>
  </si>
  <si>
    <t>Сельское поселение Вязовский  сельсовет</t>
  </si>
  <si>
    <t>Сельское поселение Докторовский  сельсовет</t>
  </si>
  <si>
    <t>Сельское поселение Куйманский  сельсовет</t>
  </si>
  <si>
    <t>Сельское поселение Кузнецкий  сельсовет</t>
  </si>
  <si>
    <t>Сельское поселение Куликовский   сельсовет</t>
  </si>
  <si>
    <t>Сельское поселение Ольховский  сельсовет</t>
  </si>
  <si>
    <t>Сельское поселение Покрово-Казацкий сельсовет</t>
  </si>
  <si>
    <t>Сельское поселение Слободской сельсовет</t>
  </si>
  <si>
    <t>Сельское поселение Троекуровский  сельсовет</t>
  </si>
  <si>
    <t>Сельское поселение Шовский  сельсовет</t>
  </si>
  <si>
    <t>Сельское поселение Яблоневский сельсовет</t>
  </si>
  <si>
    <t>Городское  поселение  город Лебедянь</t>
  </si>
  <si>
    <t>Лев - Толстовский  район</t>
  </si>
  <si>
    <t>Лев - Толстовский  муниципальный  район</t>
  </si>
  <si>
    <t>Сельское поселение Гагаринский сельсовет</t>
  </si>
  <si>
    <t>Сельское поселение Домачевский сельсовет</t>
  </si>
  <si>
    <t>Сельское поселение Знаменский сельсовет</t>
  </si>
  <si>
    <t>Сельское поселение Лев-Толстовский сельсовет</t>
  </si>
  <si>
    <t>Сельское поселение Новочемодановский сельсовет</t>
  </si>
  <si>
    <t>Сельское поселение Октябрьский сельсовет</t>
  </si>
  <si>
    <t>Сельское поселение Остро-Каменский сельсовет</t>
  </si>
  <si>
    <t>Сельское поселение Первомайский сельсовет</t>
  </si>
  <si>
    <t>Сельское поселение Топовский сельсовет</t>
  </si>
  <si>
    <t>Сельское поселение Троицкий сельсовет</t>
  </si>
  <si>
    <t>Липецкий  район</t>
  </si>
  <si>
    <t>Липецкий  муниципальный  район</t>
  </si>
  <si>
    <t>Сельское поселение Большекузьминский сельсовет</t>
  </si>
  <si>
    <t>Сельское поселение Боринский сельсовет</t>
  </si>
  <si>
    <t>Сельское поселение Васильевский сельсовет</t>
  </si>
  <si>
    <t>Сельское поселение Введенский сельсовет</t>
  </si>
  <si>
    <t>Сельское поселение Вербиловский сельсовет</t>
  </si>
  <si>
    <t>Сельское поселение Грязновский сельсовет</t>
  </si>
  <si>
    <t>Сельское поселение Ивовский сельсовет</t>
  </si>
  <si>
    <t>Сельское поселение Косыревский сельсовет</t>
  </si>
  <si>
    <t>Сельское поселение Круто-Хуторской сельсовет</t>
  </si>
  <si>
    <t>Сельское поселение Кузьмино-Отвержский сельсовет</t>
  </si>
  <si>
    <t>Сельское поселение Ленинский сельсовет</t>
  </si>
  <si>
    <t>Сельское поселение Лубновский сельсовет</t>
  </si>
  <si>
    <t>Сельское поселение Новодеревенский сельсовет</t>
  </si>
  <si>
    <t>Сельское поселение Новодмитриевский сельсовет</t>
  </si>
  <si>
    <t>Сельское поселение Падовский сельсовет</t>
  </si>
  <si>
    <t>Сельское поселение Пружинский сельсовет</t>
  </si>
  <si>
    <t>Сельское поселение Сенцовский сельсовет</t>
  </si>
  <si>
    <t>Сельское поселение Стебаевский сельсовет</t>
  </si>
  <si>
    <t>Сельское поселение Сырский сельсовет</t>
  </si>
  <si>
    <t>Сельское поселение Тележенский сельсовет</t>
  </si>
  <si>
    <t>Сельское поселение Частодубравский сельсовет</t>
  </si>
  <si>
    <t>Становлянский  район</t>
  </si>
  <si>
    <t>Становлянский  муниципальный  район</t>
  </si>
  <si>
    <t>Сельское поселение Георгиевский сельсовет</t>
  </si>
  <si>
    <t>Сельское поселение Грунино-Воргольский сельсовет</t>
  </si>
  <si>
    <t>Сельское поселение Кирилловский сельсовет</t>
  </si>
  <si>
    <t>Сельское поселение Красно-Полянский сельсовет</t>
  </si>
  <si>
    <t>Сельское поселение Ламской сельсовет</t>
  </si>
  <si>
    <t>Сельское поселение Лесно-Локотецкий сельсовет</t>
  </si>
  <si>
    <t>Сельское поселение Лукьяновский сельсовет</t>
  </si>
  <si>
    <t>Сельское поселение Михайловский сельсовет</t>
  </si>
  <si>
    <t>Сельское поселение Огневский сельсовет</t>
  </si>
  <si>
    <t>Сельское поселение Островский сельсовет</t>
  </si>
  <si>
    <t>Сельское поселение Пальна-Михайловский сельсовет</t>
  </si>
  <si>
    <t>Сельское поселение Петрищевский сельсовет</t>
  </si>
  <si>
    <t>Сельское поселение Соловьевский сельсовет</t>
  </si>
  <si>
    <t>Сельское поселение Становлянский сельсовет</t>
  </si>
  <si>
    <t>Сельское поселение Телегинский сельсовет</t>
  </si>
  <si>
    <t>Сельское поселение Успенский сельсовет</t>
  </si>
  <si>
    <t>Сельское поселение Чемодановский сельсовет</t>
  </si>
  <si>
    <t>Сельское поселение Ястребиновский сельсовет</t>
  </si>
  <si>
    <t>Тербунский  район</t>
  </si>
  <si>
    <t>Тербунский  муниципальный  район</t>
  </si>
  <si>
    <t>Сельское поселение Березовский  сельсовет</t>
  </si>
  <si>
    <t>Сельское поселение Большеполянский  сельсовет</t>
  </si>
  <si>
    <t>Сельское поселение Борковский  сельсовет</t>
  </si>
  <si>
    <t>Сельское поселение Вислополянский  сельсовет</t>
  </si>
  <si>
    <t>Сельское поселение Зареченский  сельсовет</t>
  </si>
  <si>
    <t>Сельское поселение Казинский сельсовет</t>
  </si>
  <si>
    <t>Сельское поселение Кургано-Головинский  сельсовет</t>
  </si>
  <si>
    <t>Сельское поселение Новосильский  сельсовет</t>
  </si>
  <si>
    <t>Сельское поселение Озерский  сельсовет</t>
  </si>
  <si>
    <t>Сельское поселение Покровский  сельсовет</t>
  </si>
  <si>
    <t>Сельское поселение Солдатский  сельсовет</t>
  </si>
  <si>
    <t>Сельское поселение Тербунский  сельсовет</t>
  </si>
  <si>
    <t>Сельское поселение Тербунский Второй сельсовет</t>
  </si>
  <si>
    <t>Сельское поселение Тульский  сельсовет</t>
  </si>
  <si>
    <t>Сельское поселение Урицкий  сельсовет</t>
  </si>
  <si>
    <t>Усманский  район</t>
  </si>
  <si>
    <t>Усманский  муниципальный  район</t>
  </si>
  <si>
    <t>Сельское поселение Березняговский сельсовет</t>
  </si>
  <si>
    <t>Сельское поселение Боровской  сельсовет</t>
  </si>
  <si>
    <t>Сельское поселение Бреславский  сельсовет</t>
  </si>
  <si>
    <t>Сельское поселение Верхне-Мосоловский  сельсовет</t>
  </si>
  <si>
    <t>Сельское поселение Грачевский  сельсовет</t>
  </si>
  <si>
    <t>Сельское поселение Девицкий  сельсовет</t>
  </si>
  <si>
    <t>Сельское поселение Дмитриевский  сельсовет</t>
  </si>
  <si>
    <t>Сельское поселение Дрязгинский  сельсовет</t>
  </si>
  <si>
    <t>Сельское поселение Завальновский  сельсовет</t>
  </si>
  <si>
    <t>Сельское поселение Излегощенский  сельсовет</t>
  </si>
  <si>
    <t>Сельское поселение Кривский  сельсовет</t>
  </si>
  <si>
    <t>Сельское поселение Крутче-Байгорский  сельсовет</t>
  </si>
  <si>
    <t>Сельское поселение Куликовский  сельсовет</t>
  </si>
  <si>
    <t>Сельское поселение Никольский  сельсовет</t>
  </si>
  <si>
    <t>Сельское поселение Октябрьский  сельсовет</t>
  </si>
  <si>
    <t>Сельское поселение Пашковский  сельсовет</t>
  </si>
  <si>
    <t>Сельское поселение Пластинский  сельсовет</t>
  </si>
  <si>
    <t>Сельское поселение Поддубровский  сельсовет</t>
  </si>
  <si>
    <t>Сельское поселение Пригородный  сельсовет</t>
  </si>
  <si>
    <t>Сельское поселение Пушкарский  сельсовет</t>
  </si>
  <si>
    <t>Сельское поселение Сторожевской  сельсовет</t>
  </si>
  <si>
    <t>Сельское поселение Сторожевско-Хуторской  сельсовет</t>
  </si>
  <si>
    <t>Сельское поселение Студенский  сельсовет</t>
  </si>
  <si>
    <t>Сельское поселение Студено-Высельский  сельсовет</t>
  </si>
  <si>
    <t>Городское  поселение  город Усмань</t>
  </si>
  <si>
    <t>Хлевенский  район</t>
  </si>
  <si>
    <t>Хлевенский  муниципальный  район</t>
  </si>
  <si>
    <t>Сельское  поселение  Введенский  сельсовет</t>
  </si>
  <si>
    <t>Сельское  поселение  Верхне-Колыбельский  сельсовет</t>
  </si>
  <si>
    <t>Сельское  поселение  Воробьевский  сельсовет</t>
  </si>
  <si>
    <t>Сельское  поселение  Ворон-Лозовский  сельсовет</t>
  </si>
  <si>
    <t>Сельское  поселение  Дмитряшевский  сельсовет</t>
  </si>
  <si>
    <t>Сельское  поселение  Елецко-Лозовский  сельсовет</t>
  </si>
  <si>
    <t>Сельское  поселение  Елец-Маланинский  сельсовет</t>
  </si>
  <si>
    <t>Сельское  поселение  Конь-Колодезский  сельсовет</t>
  </si>
  <si>
    <t>Сельское  поселение  Малининский  сельсовет</t>
  </si>
  <si>
    <t>Сельское  поселение  Нижне - Колыбельский  сельсовет</t>
  </si>
  <si>
    <t>Сельское  поселение  Ново-Дубовский  сельсовет</t>
  </si>
  <si>
    <t>Сельское  поселение  Отскоченский  сельсовет</t>
  </si>
  <si>
    <t>Сельское  поселение  Синдякинский  сельсовет</t>
  </si>
  <si>
    <t>Сельское  поселение  Фомино-Негачевский  сельсовет</t>
  </si>
  <si>
    <t>Сельское  поселение  Хлевенский  сельсовет</t>
  </si>
  <si>
    <t>Чаплыгинский  район</t>
  </si>
  <si>
    <t>Чаплыгинский  муниципальный  район</t>
  </si>
  <si>
    <t>Сельское  поселение  Братовский  сельсовет</t>
  </si>
  <si>
    <t>Сельское  поселение  Буховской  сельсовет</t>
  </si>
  <si>
    <t>Сельское  поселение  Ведновский  сельсовет</t>
  </si>
  <si>
    <t>Сельское  поселение  Демкинский  сельсовет</t>
  </si>
  <si>
    <t>Сельское  поселение  Жабинский  сельсовет</t>
  </si>
  <si>
    <t>Сельское  поселение  Зенкинский  сельсовет</t>
  </si>
  <si>
    <t>Сельское  поселение  Истобенский  сельсовет</t>
  </si>
  <si>
    <t>Сельское  поселение  Колыбельский  сельсовет</t>
  </si>
  <si>
    <t>Сельское  поселение  Конюшковский  сельсовет</t>
  </si>
  <si>
    <t>Сельское  поселение  Кривополянский  сельсовет</t>
  </si>
  <si>
    <t>Сельское  поселение  Лозовский  сельсовет</t>
  </si>
  <si>
    <t>Сельское  поселение  Ломовской  сельсовет</t>
  </si>
  <si>
    <t>Сельское  поселение  Люблинский  сельсовет</t>
  </si>
  <si>
    <t>Сельское  поселение  Новополянский  сельсовет</t>
  </si>
  <si>
    <t>Сельское  поселение  Петелинский  сельсовет</t>
  </si>
  <si>
    <t>Сельское  поселение  Пиковский  сельсовет</t>
  </si>
  <si>
    <t>Сельское  поселение  Соловской  сельсовет</t>
  </si>
  <si>
    <t>Сельское  поселение  Троекуровский  сельсовет</t>
  </si>
  <si>
    <t>Сельское  поселение  Урусовский  сельсовет</t>
  </si>
  <si>
    <t>Сельское  поселение  Шишкинский  сельсовет</t>
  </si>
  <si>
    <t>Сельское  поселение  Юсовский  сельсовет</t>
  </si>
  <si>
    <t>Городское  поселение  город  Чаплыгин</t>
  </si>
  <si>
    <t>Итого  по  районам</t>
  </si>
  <si>
    <t/>
  </si>
  <si>
    <t xml:space="preserve">Городской  округ  город  Елец </t>
  </si>
  <si>
    <t xml:space="preserve">Городской  округ  город  Липецк </t>
  </si>
  <si>
    <t>Итого  по  городским  округам</t>
  </si>
  <si>
    <t>Итого  по  местным  бюджетам</t>
  </si>
  <si>
    <t>Предоставление субсидий местным бюджетам на реализацию муниципальных программ, направленных на приобретение автотранспорта для подвоза детей в общеобразовательные организации</t>
  </si>
  <si>
    <t>Предоставление субсидий местным бюджетам на реализацию муниципальных программ, направленных на повышение квалификации педагогических работников муниципальных образовательных организаций</t>
  </si>
  <si>
    <t>Предоставление субсидий местным бюджетам на реализацию муниципальных программ, направленных на выполнение требований антитеррористической защищенности образовательных организаций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</si>
  <si>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</si>
  <si>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</si>
  <si>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</si>
  <si>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</t>
  </si>
  <si>
    <t>Предоставление субсидий местным бюджетам на реализацию муниципальных программ, направленных на создание новых мест в общеобразовательных организациях без условий софинансирования с федеральным бюджетом</t>
  </si>
  <si>
    <t>Предоставление субсидий местным бюджетам на реализацию муниципальных программ в части поддержки социально ориентированных некоммерческих организаций</t>
  </si>
  <si>
    <t>Обустройство и восстановление воинских захоронений, находящихся в государственной собственности (предоставление субсидий местным бюджетам на реализацию муниципальных программ в части организации благоустройства, ремонта и восстановления (реконструкции) воинских захоронений Великой Отечественной войны 1941-1945 годов)</t>
  </si>
  <si>
    <t>Предоставление субсидий местным бюджетам на реализацию муниципальных программ в части проведения мероприятий по укреплению единства российской нации и этнокультурному развитию народов России, социальной и культурной адаптации и интеграции мигрантов в общественное пространство Липецкой области</t>
  </si>
  <si>
    <t>Предоставление субсидии местным бюджетам для реализации муниципальных программ развития малого и среднего предпринимательства в части предоставления субсидий субъектам малого и среднего предпринимательства монопрофильных муниципальных образований на возмещение части затрат по уплате процентов по кредитам и договорам лизинга, первого взноса по договорам лизинга, по созданию и (или) развитию центров времяпрепровождения детей дошкольного возраста, на возмещение части затрат субъектов социального предпринимательства</t>
  </si>
  <si>
    <t>Предоставление субсидий местным бюджетам на реализацию муниципальных программ развития малого и среднего предпринимательства в части предоставления субсидий начинающим субъектам социального предпринимательства (за исключением производственных кооперативов, потребительских кооперативов и крестьянских (фермерских) хозяйств) на возмещение затрат по организации и развитию собственного дела</t>
  </si>
  <si>
    <t>Предоставление субсидий местным бюджетам на реализацию муниципальных программ, направленных на развитие сельскохозяйственного производства в поселениях в части стимулирования развития заготовительной деятельности и (или) первичной переработки сельскохозяйственной продукции</t>
  </si>
  <si>
    <t>Предоставление субсидий местным бюджетам на реализацию муниципальных программ, направленных на создание условий для обеспечения услугами торговли и бытового обслуживания поселений, входящих в состав муниципального района</t>
  </si>
  <si>
    <t>в  том  числе</t>
  </si>
  <si>
    <t>784</t>
  </si>
  <si>
    <t>785</t>
  </si>
  <si>
    <t>786</t>
  </si>
  <si>
    <t>787</t>
  </si>
  <si>
    <t>788</t>
  </si>
  <si>
    <t>789</t>
  </si>
  <si>
    <t>790</t>
  </si>
  <si>
    <t>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</si>
</sst>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#,##0.0"/>
    <numFmt numFmtId="166" formatCode="#,##0.00;[Red]#,##0.0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i/>
      <sz val="12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16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2"/>
      <color rgb="FF000000"/>
      <name val="Times New Roman Cyr"/>
      <family val="2"/>
    </font>
    <font>
      <b/>
      <i/>
      <sz val="10"/>
      <color rgb="FF000000"/>
      <name val="Times New Roman Cyr"/>
      <family val="2"/>
    </font>
    <font>
      <i/>
      <sz val="10"/>
      <color rgb="FF000000"/>
      <name val="Times New Roman Cyr"/>
      <family val="2"/>
    </font>
    <font>
      <b/>
      <i/>
      <sz val="9"/>
      <color rgb="FF000000"/>
      <name val="Times New Roman Cyr"/>
      <family val="2"/>
    </font>
    <font>
      <b/>
      <i/>
      <sz val="11"/>
      <color rgb="FF000000"/>
      <name val="Times New Roman Cyr"/>
      <family val="2"/>
    </font>
    <font>
      <sz val="10"/>
      <color rgb="FF000000"/>
      <name val="Times New Roman Cyr"/>
      <family val="2"/>
    </font>
    <font>
      <sz val="10"/>
      <color rgb="FF000000"/>
      <name val="Arial"/>
      <family val="2"/>
    </font>
    <font>
      <b/>
      <sz val="18"/>
      <color indexed="62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Arial Cyr"/>
      <family val="2"/>
    </font>
    <font>
      <u/>
      <sz val="9"/>
      <color rgb="FF000000"/>
      <name val="Arial CYR"/>
      <family val="2"/>
    </font>
    <font>
      <u/>
      <sz val="10"/>
      <color rgb="FF000000"/>
      <name val="Times New Roman Cyr"/>
      <family val="2"/>
    </font>
    <font>
      <b/>
      <sz val="12"/>
      <color rgb="FF000000"/>
      <name val="Times New Roman Cyr"/>
      <family val="2"/>
    </font>
    <font>
      <b/>
      <i/>
      <sz val="12"/>
      <color rgb="FF000000"/>
      <name val="Arial Cyr"/>
      <family val="2"/>
    </font>
    <font>
      <b/>
      <sz val="9"/>
      <color rgb="FF000000"/>
      <name val="Times New Roman Cyr"/>
      <family val="2"/>
    </font>
    <font>
      <b/>
      <i/>
      <sz val="11"/>
      <color rgb="FF000000"/>
      <name val="Arial Cyr"/>
      <family val="2"/>
    </font>
    <font>
      <sz val="11"/>
      <color rgb="FF000000"/>
      <name val="Arial Cyr"/>
      <family val="2"/>
    </font>
    <font>
      <b/>
      <sz val="10"/>
      <color rgb="FF000000"/>
      <name val="Times New Roman Cyr"/>
      <family val="2"/>
    </font>
    <font>
      <b/>
      <sz val="8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sz val="9"/>
      <color rgb="FF000000"/>
      <name val="Arial Cyr"/>
      <family val="2"/>
    </font>
    <font>
      <sz val="7"/>
      <color rgb="FF000000"/>
      <name val="Arial Cyr"/>
      <family val="2"/>
    </font>
    <font>
      <sz val="8"/>
      <color rgb="FF000000"/>
      <name val="Times New Roman Cyr"/>
      <family val="2"/>
    </font>
    <font>
      <b/>
      <sz val="9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color rgb="FFFF0000"/>
      <name val="Arial Cyr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FFC0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99CCFF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5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1" fontId="3" fillId="0" borderId="0" applyFont="0" applyFill="0" applyBorder="0" applyAlignment="0" applyProtection="0"/>
    <xf numFmtId="0" fontId="13" fillId="33" borderId="13"/>
    <xf numFmtId="4" fontId="14" fillId="0" borderId="14"/>
    <xf numFmtId="4" fontId="14" fillId="0" borderId="15"/>
    <xf numFmtId="4" fontId="14" fillId="0" borderId="16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7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6" borderId="0" applyNumberFormat="0" applyBorder="0" applyAlignment="0" applyProtection="0"/>
    <xf numFmtId="0" fontId="19" fillId="0" borderId="0"/>
    <xf numFmtId="0" fontId="20" fillId="47" borderId="17" applyNumberFormat="0" applyAlignment="0" applyProtection="0"/>
    <xf numFmtId="0" fontId="21" fillId="44" borderId="18" applyNumberFormat="0" applyAlignment="0" applyProtection="0"/>
    <xf numFmtId="0" fontId="21" fillId="44" borderId="18" applyNumberFormat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7" fillId="39" borderId="17" applyNumberFormat="0" applyAlignment="0" applyProtection="0"/>
    <xf numFmtId="0" fontId="27" fillId="39" borderId="17" applyNumberFormat="0" applyAlignment="0" applyProtection="0"/>
    <xf numFmtId="0" fontId="28" fillId="0" borderId="22" applyNumberFormat="0" applyFill="0" applyAlignment="0" applyProtection="0"/>
    <xf numFmtId="0" fontId="29" fillId="48" borderId="0" applyNumberFormat="0" applyBorder="0" applyAlignment="0" applyProtection="0"/>
    <xf numFmtId="0" fontId="30" fillId="0" borderId="0"/>
    <xf numFmtId="0" fontId="15" fillId="35" borderId="23" applyNumberFormat="0" applyFont="0" applyAlignment="0" applyProtection="0"/>
    <xf numFmtId="0" fontId="31" fillId="47" borderId="24" applyNumberFormat="0" applyAlignment="0" applyProtection="0"/>
    <xf numFmtId="0" fontId="31" fillId="47" borderId="24" applyNumberFormat="0" applyAlignment="0" applyProtection="0"/>
    <xf numFmtId="4" fontId="32" fillId="49" borderId="10">
      <alignment horizontal="right" vertical="top" wrapText="1" shrinkToFit="1"/>
    </xf>
    <xf numFmtId="1" fontId="33" fillId="0" borderId="10">
      <alignment horizontal="left" vertical="top" wrapText="1"/>
    </xf>
    <xf numFmtId="4" fontId="32" fillId="50" borderId="10">
      <alignment horizontal="right" vertical="top" wrapText="1" shrinkToFit="1"/>
    </xf>
    <xf numFmtId="1" fontId="34" fillId="0" borderId="10">
      <alignment horizontal="left" vertical="top" wrapText="1"/>
    </xf>
    <xf numFmtId="4" fontId="35" fillId="51" borderId="10">
      <alignment horizontal="right" vertical="top" wrapText="1" shrinkToFit="1"/>
    </xf>
    <xf numFmtId="4" fontId="36" fillId="51" borderId="10">
      <alignment horizontal="right" vertical="top" wrapText="1" shrinkToFit="1"/>
    </xf>
    <xf numFmtId="4" fontId="37" fillId="0" borderId="10">
      <alignment horizontal="right" vertical="top" wrapText="1" shrinkToFit="1"/>
    </xf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40" fillId="0" borderId="25" applyNumberFormat="0" applyFill="0" applyAlignment="0" applyProtection="0"/>
    <xf numFmtId="0" fontId="19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52" borderId="0"/>
    <xf numFmtId="0" fontId="37" fillId="52" borderId="0"/>
    <xf numFmtId="0" fontId="43" fillId="0" borderId="0"/>
    <xf numFmtId="0" fontId="44" fillId="0" borderId="0"/>
    <xf numFmtId="0" fontId="42" fillId="0" borderId="0"/>
    <xf numFmtId="0" fontId="45" fillId="0" borderId="0">
      <alignment horizontal="center"/>
    </xf>
    <xf numFmtId="0" fontId="46" fillId="0" borderId="0">
      <alignment horizontal="center"/>
    </xf>
    <xf numFmtId="0" fontId="47" fillId="0" borderId="0">
      <alignment horizontal="center"/>
    </xf>
    <xf numFmtId="0" fontId="48" fillId="0" borderId="0">
      <alignment horizontal="center"/>
    </xf>
    <xf numFmtId="0" fontId="49" fillId="0" borderId="0">
      <alignment horizontal="center"/>
    </xf>
    <xf numFmtId="0" fontId="47" fillId="0" borderId="0">
      <alignment horizontal="center"/>
    </xf>
    <xf numFmtId="0" fontId="49" fillId="0" borderId="0">
      <alignment horizontal="center"/>
    </xf>
    <xf numFmtId="0" fontId="37" fillId="0" borderId="26"/>
    <xf numFmtId="0" fontId="42" fillId="52" borderId="26"/>
    <xf numFmtId="0" fontId="49" fillId="0" borderId="26">
      <alignment horizontal="center"/>
    </xf>
    <xf numFmtId="0" fontId="50" fillId="0" borderId="27">
      <alignment horizontal="center" vertical="center" wrapText="1"/>
    </xf>
    <xf numFmtId="0" fontId="51" fillId="0" borderId="27">
      <alignment horizontal="center" vertical="center"/>
    </xf>
    <xf numFmtId="0" fontId="37" fillId="52" borderId="28"/>
    <xf numFmtId="0" fontId="42" fillId="52" borderId="28"/>
    <xf numFmtId="0" fontId="37" fillId="52" borderId="29"/>
    <xf numFmtId="0" fontId="42" fillId="52" borderId="29"/>
    <xf numFmtId="1" fontId="37" fillId="0" borderId="10">
      <alignment horizontal="center" vertical="top"/>
    </xf>
    <xf numFmtId="1" fontId="52" fillId="0" borderId="10">
      <alignment horizontal="left" vertical="top" wrapText="1"/>
    </xf>
    <xf numFmtId="49" fontId="52" fillId="0" borderId="10">
      <alignment horizontal="left" vertical="top" wrapText="1"/>
    </xf>
    <xf numFmtId="0" fontId="37" fillId="52" borderId="30"/>
    <xf numFmtId="0" fontId="42" fillId="52" borderId="30"/>
    <xf numFmtId="0" fontId="37" fillId="52" borderId="0">
      <alignment horizontal="left"/>
    </xf>
    <xf numFmtId="1" fontId="53" fillId="0" borderId="12">
      <alignment horizontal="left" vertical="top" wrapText="1"/>
    </xf>
    <xf numFmtId="0" fontId="53" fillId="0" borderId="31">
      <alignment horizontal="left" vertical="top" wrapText="1"/>
    </xf>
    <xf numFmtId="1" fontId="34" fillId="0" borderId="10">
      <alignment horizontal="left" vertical="top"/>
    </xf>
    <xf numFmtId="1" fontId="53" fillId="0" borderId="30">
      <alignment horizontal="left" vertical="top" wrapText="1"/>
    </xf>
    <xf numFmtId="49" fontId="53" fillId="0" borderId="11">
      <alignment vertical="top" wrapText="1"/>
    </xf>
    <xf numFmtId="0" fontId="37" fillId="52" borderId="11"/>
    <xf numFmtId="1" fontId="53" fillId="0" borderId="0">
      <alignment horizontal="left" vertical="top" wrapText="1"/>
    </xf>
    <xf numFmtId="0" fontId="54" fillId="0" borderId="0"/>
    <xf numFmtId="1" fontId="33" fillId="0" borderId="10">
      <alignment horizontal="left" vertical="top"/>
    </xf>
    <xf numFmtId="0" fontId="54" fillId="0" borderId="0"/>
    <xf numFmtId="0" fontId="42" fillId="0" borderId="26"/>
    <xf numFmtId="1" fontId="50" fillId="0" borderId="10">
      <alignment horizontal="left" vertical="top"/>
    </xf>
    <xf numFmtId="0" fontId="55" fillId="0" borderId="0"/>
    <xf numFmtId="0" fontId="51" fillId="0" borderId="32">
      <alignment horizontal="center" vertical="center" wrapText="1"/>
    </xf>
    <xf numFmtId="1" fontId="50" fillId="0" borderId="30">
      <alignment horizontal="left" vertical="top"/>
    </xf>
    <xf numFmtId="0" fontId="52" fillId="0" borderId="0"/>
    <xf numFmtId="0" fontId="52" fillId="0" borderId="10">
      <alignment horizontal="left" vertical="top" wrapText="1"/>
    </xf>
    <xf numFmtId="0" fontId="42" fillId="0" borderId="0"/>
    <xf numFmtId="0" fontId="51" fillId="0" borderId="32">
      <alignment horizontal="center" vertical="center" wrapText="1"/>
    </xf>
    <xf numFmtId="0" fontId="42" fillId="0" borderId="12">
      <alignment vertical="top"/>
    </xf>
    <xf numFmtId="0" fontId="37" fillId="0" borderId="0"/>
    <xf numFmtId="0" fontId="52" fillId="0" borderId="10">
      <alignment horizontal="left" vertical="top" wrapText="1"/>
    </xf>
    <xf numFmtId="0" fontId="42" fillId="0" borderId="10">
      <alignment vertical="top"/>
    </xf>
    <xf numFmtId="0" fontId="45" fillId="0" borderId="0">
      <alignment horizontal="center"/>
    </xf>
    <xf numFmtId="0" fontId="42" fillId="0" borderId="30">
      <alignment vertical="top"/>
    </xf>
    <xf numFmtId="4" fontId="52" fillId="0" borderId="10">
      <alignment horizontal="center" vertical="top"/>
    </xf>
    <xf numFmtId="0" fontId="50" fillId="0" borderId="32">
      <alignment horizontal="center" vertical="center" wrapText="1"/>
    </xf>
    <xf numFmtId="0" fontId="42" fillId="0" borderId="0">
      <alignment vertical="top"/>
    </xf>
    <xf numFmtId="4" fontId="53" fillId="51" borderId="10">
      <alignment horizontal="right" vertical="top" shrinkToFit="1"/>
    </xf>
    <xf numFmtId="1" fontId="56" fillId="0" borderId="10">
      <alignment horizontal="center" vertical="top"/>
    </xf>
    <xf numFmtId="0" fontId="42" fillId="0" borderId="10">
      <alignment vertical="top"/>
    </xf>
    <xf numFmtId="0" fontId="42" fillId="52" borderId="11"/>
    <xf numFmtId="0" fontId="42" fillId="52" borderId="0"/>
    <xf numFmtId="0" fontId="49" fillId="0" borderId="0">
      <alignment horizontal="center"/>
    </xf>
    <xf numFmtId="4" fontId="52" fillId="0" borderId="10">
      <alignment horizontal="right" vertical="top" shrinkToFit="1"/>
    </xf>
    <xf numFmtId="4" fontId="37" fillId="0" borderId="10">
      <alignment horizontal="right" vertical="top" shrinkToFit="1"/>
    </xf>
    <xf numFmtId="4" fontId="37" fillId="0" borderId="10">
      <alignment horizontal="right" vertical="top" shrinkToFit="1"/>
    </xf>
    <xf numFmtId="165" fontId="54" fillId="0" borderId="10">
      <alignment horizontal="right" vertical="top" shrinkToFit="1"/>
    </xf>
    <xf numFmtId="4" fontId="36" fillId="51" borderId="10">
      <alignment horizontal="right" vertical="top" shrinkToFit="1"/>
    </xf>
    <xf numFmtId="4" fontId="35" fillId="51" borderId="10">
      <alignment horizontal="right" vertical="top" shrinkToFit="1"/>
    </xf>
    <xf numFmtId="165" fontId="57" fillId="51" borderId="10">
      <alignment horizontal="right" vertical="top" shrinkToFit="1"/>
    </xf>
    <xf numFmtId="4" fontId="32" fillId="50" borderId="10">
      <alignment horizontal="right" vertical="top" shrinkToFit="1"/>
    </xf>
    <xf numFmtId="166" fontId="37" fillId="0" borderId="10">
      <alignment horizontal="center" vertical="top" wrapText="1"/>
    </xf>
    <xf numFmtId="0" fontId="51" fillId="0" borderId="33">
      <alignment horizontal="center" vertical="center" wrapText="1"/>
    </xf>
    <xf numFmtId="4" fontId="32" fillId="49" borderId="10">
      <alignment horizontal="right" vertical="top" shrinkToFit="1"/>
    </xf>
    <xf numFmtId="4" fontId="53" fillId="0" borderId="30">
      <alignment horizontal="right" vertical="top" shrinkToFit="1"/>
    </xf>
    <xf numFmtId="0" fontId="51" fillId="0" borderId="27">
      <alignment horizontal="center" vertical="center" wrapText="1"/>
    </xf>
    <xf numFmtId="4" fontId="33" fillId="0" borderId="30">
      <alignment horizontal="right" vertical="top" shrinkToFit="1"/>
    </xf>
    <xf numFmtId="4" fontId="53" fillId="0" borderId="0">
      <alignment horizontal="right" vertical="top" shrinkToFit="1"/>
    </xf>
    <xf numFmtId="0" fontId="42" fillId="52" borderId="28"/>
    <xf numFmtId="4" fontId="33" fillId="51" borderId="10">
      <alignment horizontal="right" vertical="top" shrinkToFit="1"/>
    </xf>
    <xf numFmtId="0" fontId="37" fillId="0" borderId="30">
      <alignment vertical="top"/>
    </xf>
    <xf numFmtId="165" fontId="37" fillId="0" borderId="10">
      <alignment horizontal="right" vertical="top" shrinkToFit="1"/>
    </xf>
    <xf numFmtId="165" fontId="35" fillId="51" borderId="10">
      <alignment horizontal="right" vertical="top" shrinkToFit="1"/>
    </xf>
    <xf numFmtId="0" fontId="51" fillId="0" borderId="33">
      <alignment horizontal="center" vertical="center" wrapText="1"/>
    </xf>
    <xf numFmtId="0" fontId="51" fillId="0" borderId="27">
      <alignment horizontal="center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1" applyNumberFormat="0" applyFill="0" applyAlignment="0" applyProtection="0"/>
    <xf numFmtId="0" fontId="62" fillId="0" borderId="2" applyNumberFormat="0" applyFill="0" applyAlignment="0" applyProtection="0"/>
    <xf numFmtId="0" fontId="63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5" fillId="7" borderId="7" applyNumberFormat="0" applyAlignment="0" applyProtection="0"/>
    <xf numFmtId="0" fontId="2" fillId="0" borderId="0" applyNumberFormat="0" applyFill="0" applyBorder="0" applyAlignment="0" applyProtection="0"/>
    <xf numFmtId="0" fontId="66" fillId="4" borderId="0" applyNumberFormat="0" applyBorder="0" applyAlignment="0" applyProtection="0"/>
    <xf numFmtId="0" fontId="30" fillId="53" borderId="0"/>
    <xf numFmtId="0" fontId="30" fillId="53" borderId="0"/>
    <xf numFmtId="0" fontId="30" fillId="53" borderId="0"/>
    <xf numFmtId="0" fontId="1" fillId="0" borderId="0"/>
    <xf numFmtId="0" fontId="30" fillId="53" borderId="0"/>
    <xf numFmtId="0" fontId="30" fillId="53" borderId="0"/>
    <xf numFmtId="0" fontId="30" fillId="53" borderId="0"/>
    <xf numFmtId="0" fontId="30" fillId="53" borderId="0"/>
    <xf numFmtId="0" fontId="30" fillId="53" borderId="0"/>
    <xf numFmtId="0" fontId="30" fillId="53" borderId="0"/>
    <xf numFmtId="0" fontId="30" fillId="53" borderId="0"/>
    <xf numFmtId="0" fontId="67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69" fillId="0" borderId="6" applyNumberFormat="0" applyFill="0" applyAlignment="0" applyProtection="0"/>
    <xf numFmtId="0" fontId="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49" fontId="8" fillId="0" borderId="0" xfId="2" quotePrefix="1" applyNumberFormat="1" applyFont="1" applyFill="1" applyAlignment="1">
      <alignment wrapText="1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5" fillId="0" borderId="0" xfId="0" applyFont="1"/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vertical="center"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/>
    <xf numFmtId="43" fontId="72" fillId="0" borderId="0" xfId="0" applyNumberFormat="1" applyFont="1"/>
    <xf numFmtId="2" fontId="9" fillId="0" borderId="34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wrapText="1"/>
    </xf>
    <xf numFmtId="49" fontId="4" fillId="0" borderId="34" xfId="0" applyNumberFormat="1" applyFont="1" applyFill="1" applyBorder="1" applyAlignment="1">
      <alignment wrapText="1"/>
    </xf>
    <xf numFmtId="49" fontId="4" fillId="0" borderId="34" xfId="4" applyNumberFormat="1" applyFont="1" applyFill="1" applyBorder="1" applyAlignment="1">
      <alignment horizontal="left" vertical="center" wrapText="1"/>
    </xf>
    <xf numFmtId="49" fontId="4" fillId="0" borderId="34" xfId="4" applyNumberFormat="1" applyFont="1" applyFill="1" applyBorder="1" applyAlignment="1">
      <alignment vertical="center" wrapText="1"/>
    </xf>
    <xf numFmtId="49" fontId="12" fillId="0" borderId="34" xfId="0" applyNumberFormat="1" applyFont="1" applyFill="1" applyBorder="1" applyAlignment="1">
      <alignment wrapText="1"/>
    </xf>
    <xf numFmtId="49" fontId="12" fillId="0" borderId="34" xfId="0" applyNumberFormat="1" applyFont="1" applyFill="1" applyBorder="1" applyAlignment="1">
      <alignment horizontal="left" wrapText="1"/>
    </xf>
    <xf numFmtId="49" fontId="4" fillId="0" borderId="34" xfId="0" applyNumberFormat="1" applyFont="1" applyFill="1" applyBorder="1" applyAlignment="1">
      <alignment horizontal="left" wrapText="1"/>
    </xf>
    <xf numFmtId="49" fontId="9" fillId="0" borderId="34" xfId="0" applyNumberFormat="1" applyFont="1" applyFill="1" applyBorder="1" applyAlignment="1">
      <alignment horizontal="center" wrapText="1"/>
    </xf>
    <xf numFmtId="2" fontId="9" fillId="0" borderId="34" xfId="0" applyNumberFormat="1" applyFont="1" applyFill="1" applyBorder="1" applyAlignment="1">
      <alignment horizontal="center" vertical="center" wrapText="1"/>
    </xf>
    <xf numFmtId="43" fontId="73" fillId="0" borderId="34" xfId="224" applyFont="1" applyFill="1" applyBorder="1" applyAlignment="1">
      <alignment horizontal="center" vertical="center" wrapText="1"/>
    </xf>
    <xf numFmtId="43" fontId="74" fillId="0" borderId="34" xfId="224" applyFont="1" applyFill="1" applyBorder="1" applyAlignment="1">
      <alignment horizontal="center" vertical="center" wrapText="1"/>
    </xf>
    <xf numFmtId="43" fontId="73" fillId="0" borderId="34" xfId="224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wrapText="1"/>
    </xf>
    <xf numFmtId="43" fontId="74" fillId="0" borderId="38" xfId="224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3" fontId="74" fillId="0" borderId="0" xfId="224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left" wrapText="1"/>
    </xf>
    <xf numFmtId="49" fontId="74" fillId="0" borderId="0" xfId="224" applyNumberFormat="1" applyFont="1" applyFill="1" applyBorder="1" applyAlignment="1">
      <alignment horizontal="center" vertical="center" wrapText="1"/>
    </xf>
    <xf numFmtId="2" fontId="9" fillId="0" borderId="34" xfId="217" applyNumberFormat="1" applyFont="1" applyFill="1" applyBorder="1" applyAlignment="1">
      <alignment horizontal="center" vertical="center" wrapText="1"/>
    </xf>
    <xf numFmtId="2" fontId="9" fillId="0" borderId="34" xfId="0" applyNumberFormat="1" applyFont="1" applyBorder="1" applyAlignment="1">
      <alignment horizontal="center" vertical="center" wrapText="1"/>
    </xf>
    <xf numFmtId="2" fontId="9" fillId="0" borderId="34" xfId="0" applyNumberFormat="1" applyFont="1" applyFill="1" applyBorder="1" applyAlignment="1">
      <alignment horizontal="center" vertical="center" wrapText="1"/>
    </xf>
    <xf numFmtId="164" fontId="10" fillId="0" borderId="34" xfId="217" quotePrefix="1" applyNumberFormat="1" applyFont="1" applyFill="1" applyBorder="1" applyAlignment="1">
      <alignment horizontal="center" vertical="center" wrapText="1"/>
    </xf>
    <xf numFmtId="0" fontId="10" fillId="0" borderId="34" xfId="2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9" fillId="0" borderId="34" xfId="0" applyFont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</cellXfs>
  <cellStyles count="225">
    <cellStyle name="(Табликс1):0:1" xfId="6"/>
    <cellStyle name="(Табликс1):0:2" xfId="7"/>
    <cellStyle name="(Табликс1):0:3" xfId="8"/>
    <cellStyle name="(Табликс1):0:4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2 2" xfId="29"/>
    <cellStyle name="40% - Акцент3 2" xfId="30"/>
    <cellStyle name="40% - Акцент4 2" xfId="31"/>
    <cellStyle name="40% - Акцент5 2" xfId="32"/>
    <cellStyle name="40% - Акцент6 2" xfId="33"/>
    <cellStyle name="60% - Accent1" xfId="34"/>
    <cellStyle name="60% - Accent1 2" xfId="35"/>
    <cellStyle name="60% - Accent2" xfId="36"/>
    <cellStyle name="60% - Accent2 2" xfId="37"/>
    <cellStyle name="60% - Accent3" xfId="38"/>
    <cellStyle name="60% - Accent3 2" xfId="39"/>
    <cellStyle name="60% - Accent4" xfId="40"/>
    <cellStyle name="60% - Accent4 2" xfId="41"/>
    <cellStyle name="60% - Accent5" xfId="42"/>
    <cellStyle name="60% - Accent5 2" xfId="43"/>
    <cellStyle name="60% - Accent6" xfId="44"/>
    <cellStyle name="60% - Accent6 2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2" xfId="53"/>
    <cellStyle name="Accent2" xfId="54"/>
    <cellStyle name="Accent2 2" xfId="55"/>
    <cellStyle name="Accent3" xfId="56"/>
    <cellStyle name="Accent3 2" xfId="57"/>
    <cellStyle name="Accent4" xfId="58"/>
    <cellStyle name="Accent4 2" xfId="59"/>
    <cellStyle name="Accent5" xfId="60"/>
    <cellStyle name="Accent5 2" xfId="61"/>
    <cellStyle name="Accent6" xfId="62"/>
    <cellStyle name="Accent6 2" xfId="63"/>
    <cellStyle name="Bad" xfId="64"/>
    <cellStyle name="br" xfId="65"/>
    <cellStyle name="Calculation" xfId="66"/>
    <cellStyle name="Check Cell" xfId="67"/>
    <cellStyle name="Check Cell 2" xfId="68"/>
    <cellStyle name="col" xfId="69"/>
    <cellStyle name="Explanatory Text" xfId="70"/>
    <cellStyle name="Explanatory Text 2" xfId="71"/>
    <cellStyle name="Good" xfId="72"/>
    <cellStyle name="Good 2" xfId="73"/>
    <cellStyle name="Heading 1" xfId="74"/>
    <cellStyle name="Heading 2" xfId="75"/>
    <cellStyle name="Heading 3" xfId="76"/>
    <cellStyle name="Heading 4" xfId="77"/>
    <cellStyle name="Input" xfId="78"/>
    <cellStyle name="Input 2" xfId="79"/>
    <cellStyle name="Linked Cell" xfId="80"/>
    <cellStyle name="Neutral" xfId="81"/>
    <cellStyle name="Normal_Расчет дотаций" xfId="82"/>
    <cellStyle name="Note" xfId="83"/>
    <cellStyle name="Output" xfId="84"/>
    <cellStyle name="Output 2" xfId="85"/>
    <cellStyle name="st35" xfId="86"/>
    <cellStyle name="st36" xfId="87"/>
    <cellStyle name="st37" xfId="88"/>
    <cellStyle name="st38" xfId="89"/>
    <cellStyle name="st39" xfId="90"/>
    <cellStyle name="st39 2" xfId="91"/>
    <cellStyle name="st40" xfId="92"/>
    <cellStyle name="style0" xfId="93"/>
    <cellStyle name="td" xfId="94"/>
    <cellStyle name="Title" xfId="95"/>
    <cellStyle name="Total" xfId="96"/>
    <cellStyle name="tr" xfId="97"/>
    <cellStyle name="Warning Text" xfId="98"/>
    <cellStyle name="Warning Text 2" xfId="99"/>
    <cellStyle name="xl21" xfId="100"/>
    <cellStyle name="xl21 2" xfId="101"/>
    <cellStyle name="xl22" xfId="102"/>
    <cellStyle name="xl22 2" xfId="103"/>
    <cellStyle name="xl23" xfId="104"/>
    <cellStyle name="xl23 2" xfId="105"/>
    <cellStyle name="xl24" xfId="106"/>
    <cellStyle name="xl24 2" xfId="107"/>
    <cellStyle name="xl25" xfId="108"/>
    <cellStyle name="xl25 2" xfId="109"/>
    <cellStyle name="xl25 3" xfId="110"/>
    <cellStyle name="xl26" xfId="111"/>
    <cellStyle name="xl26 2" xfId="112"/>
    <cellStyle name="xl27" xfId="113"/>
    <cellStyle name="xl27 2" xfId="114"/>
    <cellStyle name="xl27 3" xfId="115"/>
    <cellStyle name="xl28" xfId="116"/>
    <cellStyle name="xl28 2" xfId="117"/>
    <cellStyle name="xl29" xfId="118"/>
    <cellStyle name="xl29 2" xfId="119"/>
    <cellStyle name="xl30" xfId="120"/>
    <cellStyle name="xl30 2" xfId="121"/>
    <cellStyle name="xl31" xfId="122"/>
    <cellStyle name="xl31 2" xfId="123"/>
    <cellStyle name="xl31 3" xfId="124"/>
    <cellStyle name="xl32" xfId="125"/>
    <cellStyle name="xl32 2" xfId="126"/>
    <cellStyle name="xl33" xfId="127"/>
    <cellStyle name="xl33 2" xfId="128"/>
    <cellStyle name="xl33 3" xfId="129"/>
    <cellStyle name="xl34" xfId="130"/>
    <cellStyle name="xl34 2" xfId="131"/>
    <cellStyle name="xl34 3" xfId="132"/>
    <cellStyle name="xl35" xfId="133"/>
    <cellStyle name="xl35 2" xfId="134"/>
    <cellStyle name="xl35 3" xfId="135"/>
    <cellStyle name="xl36" xfId="136"/>
    <cellStyle name="xl36 2" xfId="137"/>
    <cellStyle name="xl36 3" xfId="138"/>
    <cellStyle name="xl37" xfId="139"/>
    <cellStyle name="xl37 2" xfId="140"/>
    <cellStyle name="xl37 3" xfId="141"/>
    <cellStyle name="xl38" xfId="142"/>
    <cellStyle name="xl38 2" xfId="143"/>
    <cellStyle name="xl38 3" xfId="144"/>
    <cellStyle name="xl39" xfId="145"/>
    <cellStyle name="xl39 2" xfId="146"/>
    <cellStyle name="xl39 3" xfId="147"/>
    <cellStyle name="xl40" xfId="148"/>
    <cellStyle name="xl40 2" xfId="149"/>
    <cellStyle name="xl40 3" xfId="150"/>
    <cellStyle name="xl41" xfId="151"/>
    <cellStyle name="xl41 2" xfId="152"/>
    <cellStyle name="xl41 3" xfId="153"/>
    <cellStyle name="xl42" xfId="154"/>
    <cellStyle name="xl42 2" xfId="155"/>
    <cellStyle name="xl42 3" xfId="156"/>
    <cellStyle name="xl43" xfId="157"/>
    <cellStyle name="xl43 2" xfId="158"/>
    <cellStyle name="xl43 3" xfId="159"/>
    <cellStyle name="xl44" xfId="160"/>
    <cellStyle name="xl44 2" xfId="161"/>
    <cellStyle name="xl44 3" xfId="162"/>
    <cellStyle name="xl45" xfId="163"/>
    <cellStyle name="xl45 2" xfId="164"/>
    <cellStyle name="xl45 3" xfId="165"/>
    <cellStyle name="xl46" xfId="166"/>
    <cellStyle name="xl46 2" xfId="167"/>
    <cellStyle name="xl46 3" xfId="168"/>
    <cellStyle name="xl47" xfId="169"/>
    <cellStyle name="xl47 2" xfId="170"/>
    <cellStyle name="xl47 3" xfId="171"/>
    <cellStyle name="xl48" xfId="172"/>
    <cellStyle name="xl48 2" xfId="173"/>
    <cellStyle name="xl48 3" xfId="174"/>
    <cellStyle name="xl49" xfId="175"/>
    <cellStyle name="xl49 2" xfId="176"/>
    <cellStyle name="xl50" xfId="177"/>
    <cellStyle name="xl50 2" xfId="178"/>
    <cellStyle name="xl51" xfId="179"/>
    <cellStyle name="xl52" xfId="180"/>
    <cellStyle name="xl53" xfId="181"/>
    <cellStyle name="xl54" xfId="182"/>
    <cellStyle name="Акцент1 2" xfId="183"/>
    <cellStyle name="Акцент2 2" xfId="184"/>
    <cellStyle name="Акцент3 2" xfId="185"/>
    <cellStyle name="Акцент4 2" xfId="186"/>
    <cellStyle name="Акцент5 2" xfId="187"/>
    <cellStyle name="Акцент6 2" xfId="188"/>
    <cellStyle name="Ввод  2" xfId="189"/>
    <cellStyle name="Вывод 2" xfId="190"/>
    <cellStyle name="Вычисление 2" xfId="191"/>
    <cellStyle name="Заголовок 1 2" xfId="192"/>
    <cellStyle name="Заголовок 2 2" xfId="193"/>
    <cellStyle name="Заголовок 3 2" xfId="194"/>
    <cellStyle name="Заголовок 4 2" xfId="195"/>
    <cellStyle name="Итог 2" xfId="196"/>
    <cellStyle name="Контрольная ячейка 2" xfId="197"/>
    <cellStyle name="Название 2" xfId="198"/>
    <cellStyle name="Нейтральный 2" xfId="199"/>
    <cellStyle name="Обычный" xfId="0" builtinId="0"/>
    <cellStyle name="Обычный 10" xfId="200"/>
    <cellStyle name="Обычный 11" xfId="201"/>
    <cellStyle name="Обычный 12" xfId="202"/>
    <cellStyle name="Обычный 2" xfId="1"/>
    <cellStyle name="Обычный 2 2" xfId="203"/>
    <cellStyle name="Обычный 3" xfId="204"/>
    <cellStyle name="Обычный 4" xfId="205"/>
    <cellStyle name="Обычный 5" xfId="206"/>
    <cellStyle name="Обычный 6" xfId="207"/>
    <cellStyle name="Обычный 7" xfId="208"/>
    <cellStyle name="Обычный 8" xfId="209"/>
    <cellStyle name="Обычный 9" xfId="210"/>
    <cellStyle name="Обычный_Прилож. по субвении_БП_ОФК_план" xfId="2"/>
    <cellStyle name="Обычный_Справки 2010" xfId="4"/>
    <cellStyle name="Плохой 2" xfId="211"/>
    <cellStyle name="Пояснение 2" xfId="212"/>
    <cellStyle name="Примечание 2" xfId="213"/>
    <cellStyle name="Связанная ячейка 2" xfId="214"/>
    <cellStyle name="Текст предупреждения 2" xfId="215"/>
    <cellStyle name="Финансовый" xfId="224" builtinId="3"/>
    <cellStyle name="Финансовый [0] 2" xfId="5"/>
    <cellStyle name="Финансовый [0] 3" xfId="216"/>
    <cellStyle name="Финансовый 10" xfId="217"/>
    <cellStyle name="Финансовый 2" xfId="3"/>
    <cellStyle name="Финансовый 2 2" xfId="218"/>
    <cellStyle name="Финансовый 2 3" xfId="219"/>
    <cellStyle name="Финансовый 3" xfId="220"/>
    <cellStyle name="Финансовый 4" xfId="221"/>
    <cellStyle name="Финансовый 5" xfId="222"/>
    <cellStyle name="Хороший 2" xfId="2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8"/>
  <sheetViews>
    <sheetView tabSelected="1" view="pageBreakPreview" zoomScale="50" zoomScaleNormal="50" zoomScaleSheetLayoutView="50" workbookViewId="0">
      <selection activeCell="B281" sqref="B281:D283"/>
    </sheetView>
  </sheetViews>
  <sheetFormatPr defaultColWidth="8.77734375" defaultRowHeight="15" x14ac:dyDescent="0.25"/>
  <cols>
    <col min="1" max="1" width="71.88671875" style="3" customWidth="1"/>
    <col min="2" max="2" width="24.44140625" style="3" customWidth="1"/>
    <col min="3" max="4" width="24.5546875" style="3" customWidth="1"/>
    <col min="5" max="5" width="19.6640625" style="3" customWidth="1"/>
    <col min="6" max="6" width="20.77734375" style="3" customWidth="1"/>
    <col min="7" max="7" width="22.88671875" style="3" customWidth="1"/>
    <col min="8" max="10" width="19.21875" style="3" customWidth="1"/>
    <col min="11" max="11" width="21.44140625" style="3" bestFit="1" customWidth="1"/>
    <col min="12" max="16" width="20.5546875" style="3" customWidth="1"/>
    <col min="17" max="18" width="22.21875" style="3" customWidth="1"/>
    <col min="19" max="19" width="20.5546875" style="3" customWidth="1"/>
    <col min="20" max="20" width="22.5546875" style="3" customWidth="1"/>
    <col min="21" max="22" width="20.5546875" style="3" customWidth="1"/>
    <col min="23" max="28" width="21.88671875" style="3" customWidth="1"/>
    <col min="29" max="29" width="20" style="3" bestFit="1" customWidth="1"/>
    <col min="30" max="31" width="19.109375" style="3" customWidth="1"/>
    <col min="32" max="32" width="20.6640625" style="3" customWidth="1"/>
    <col min="33" max="39" width="19.109375" style="3" customWidth="1"/>
    <col min="40" max="40" width="19.77734375" style="3" customWidth="1"/>
    <col min="41" max="43" width="21.33203125" style="3" customWidth="1"/>
    <col min="44" max="46" width="19.6640625" style="3" customWidth="1"/>
    <col min="47" max="49" width="20.77734375" style="3" customWidth="1"/>
    <col min="50" max="16384" width="8.77734375" style="3"/>
  </cols>
  <sheetData>
    <row r="1" spans="1:49" x14ac:dyDescent="0.25">
      <c r="A1" s="2"/>
      <c r="B1" s="2"/>
      <c r="E1" s="4"/>
      <c r="F1" s="4"/>
      <c r="G1" s="4">
        <v>780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>
        <v>781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>
        <v>782</v>
      </c>
      <c r="AS1" s="4"/>
      <c r="AT1" s="4"/>
      <c r="AU1" s="4"/>
      <c r="AV1" s="4"/>
      <c r="AW1" s="4"/>
    </row>
    <row r="2" spans="1:49" x14ac:dyDescent="0.25">
      <c r="A2" s="2"/>
      <c r="B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0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x14ac:dyDescent="0.25">
      <c r="A3" s="2"/>
      <c r="B3" s="2"/>
      <c r="E3" s="6"/>
      <c r="F3" s="6"/>
      <c r="G3" s="6"/>
      <c r="H3" s="6"/>
      <c r="I3" s="6"/>
      <c r="J3" s="6"/>
      <c r="K3" s="6"/>
      <c r="L3" s="8"/>
      <c r="M3" s="8"/>
      <c r="N3" s="8"/>
      <c r="O3" s="8"/>
      <c r="P3" s="6"/>
      <c r="Q3" s="5" t="s">
        <v>1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ht="48" customHeight="1" x14ac:dyDescent="0.3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3" t="s">
        <v>2</v>
      </c>
      <c r="R4" s="43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43.05" customHeight="1" x14ac:dyDescent="0.3"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49" x14ac:dyDescent="0.25">
      <c r="B8" s="2"/>
      <c r="C8" s="2"/>
      <c r="D8" s="2"/>
    </row>
    <row r="9" spans="1:49" ht="15.6" x14ac:dyDescent="0.3">
      <c r="A9" s="1"/>
      <c r="B9" s="2"/>
      <c r="D9" s="2"/>
      <c r="R9" s="9" t="s">
        <v>4</v>
      </c>
    </row>
    <row r="10" spans="1:49" x14ac:dyDescent="0.25">
      <c r="A10" s="37" t="s">
        <v>5</v>
      </c>
      <c r="B10" s="38" t="s">
        <v>6</v>
      </c>
      <c r="C10" s="38"/>
      <c r="D10" s="38"/>
      <c r="E10" s="44" t="s">
        <v>358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5"/>
    </row>
    <row r="11" spans="1:49" s="10" customFormat="1" ht="83.55" customHeight="1" x14ac:dyDescent="0.3">
      <c r="A11" s="37"/>
      <c r="B11" s="38"/>
      <c r="C11" s="38"/>
      <c r="D11" s="38"/>
      <c r="E11" s="46" t="s">
        <v>7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8"/>
      <c r="AC11" s="46" t="s">
        <v>8</v>
      </c>
      <c r="AD11" s="47"/>
      <c r="AE11" s="47"/>
      <c r="AF11" s="47"/>
      <c r="AG11" s="47"/>
      <c r="AH11" s="47"/>
      <c r="AI11" s="47"/>
      <c r="AJ11" s="47"/>
      <c r="AK11" s="48"/>
      <c r="AL11" s="40" t="s">
        <v>9</v>
      </c>
      <c r="AM11" s="40"/>
      <c r="AN11" s="40"/>
      <c r="AO11" s="40"/>
      <c r="AP11" s="40"/>
      <c r="AQ11" s="40"/>
      <c r="AR11" s="40" t="s">
        <v>10</v>
      </c>
      <c r="AS11" s="40"/>
      <c r="AT11" s="40"/>
      <c r="AU11" s="40"/>
      <c r="AV11" s="40"/>
      <c r="AW11" s="40"/>
    </row>
    <row r="12" spans="1:49" s="11" customFormat="1" ht="295.05" customHeight="1" x14ac:dyDescent="0.3">
      <c r="A12" s="37"/>
      <c r="B12" s="38"/>
      <c r="C12" s="38"/>
      <c r="D12" s="38"/>
      <c r="E12" s="36" t="s">
        <v>343</v>
      </c>
      <c r="F12" s="36"/>
      <c r="G12" s="36"/>
      <c r="H12" s="36" t="s">
        <v>344</v>
      </c>
      <c r="I12" s="36"/>
      <c r="J12" s="36"/>
      <c r="K12" s="36" t="s">
        <v>345</v>
      </c>
      <c r="L12" s="36"/>
      <c r="M12" s="36"/>
      <c r="N12" s="41" t="s">
        <v>346</v>
      </c>
      <c r="O12" s="41"/>
      <c r="P12" s="41"/>
      <c r="Q12" s="36" t="s">
        <v>347</v>
      </c>
      <c r="R12" s="36"/>
      <c r="S12" s="36"/>
      <c r="T12" s="36" t="s">
        <v>348</v>
      </c>
      <c r="U12" s="36"/>
      <c r="V12" s="36"/>
      <c r="W12" s="36" t="s">
        <v>349</v>
      </c>
      <c r="X12" s="36"/>
      <c r="Y12" s="36"/>
      <c r="Z12" s="36" t="s">
        <v>350</v>
      </c>
      <c r="AA12" s="36"/>
      <c r="AB12" s="36"/>
      <c r="AC12" s="34" t="s">
        <v>351</v>
      </c>
      <c r="AD12" s="34"/>
      <c r="AE12" s="34"/>
      <c r="AF12" s="34" t="s">
        <v>352</v>
      </c>
      <c r="AG12" s="34"/>
      <c r="AH12" s="34"/>
      <c r="AI12" s="34" t="s">
        <v>353</v>
      </c>
      <c r="AJ12" s="34"/>
      <c r="AK12" s="34"/>
      <c r="AL12" s="34" t="s">
        <v>354</v>
      </c>
      <c r="AM12" s="34"/>
      <c r="AN12" s="34"/>
      <c r="AO12" s="34" t="s">
        <v>355</v>
      </c>
      <c r="AP12" s="34"/>
      <c r="AQ12" s="34"/>
      <c r="AR12" s="35" t="s">
        <v>356</v>
      </c>
      <c r="AS12" s="35"/>
      <c r="AT12" s="35"/>
      <c r="AU12" s="36" t="s">
        <v>357</v>
      </c>
      <c r="AV12" s="36"/>
      <c r="AW12" s="36"/>
    </row>
    <row r="13" spans="1:49" s="11" customFormat="1" ht="15.6" x14ac:dyDescent="0.3">
      <c r="A13" s="37"/>
      <c r="B13" s="14" t="s">
        <v>11</v>
      </c>
      <c r="C13" s="14" t="s">
        <v>12</v>
      </c>
      <c r="D13" s="14" t="s">
        <v>13</v>
      </c>
      <c r="E13" s="14" t="s">
        <v>11</v>
      </c>
      <c r="F13" s="14" t="s">
        <v>12</v>
      </c>
      <c r="G13" s="14" t="s">
        <v>13</v>
      </c>
      <c r="H13" s="14" t="s">
        <v>11</v>
      </c>
      <c r="I13" s="14" t="s">
        <v>12</v>
      </c>
      <c r="J13" s="14" t="s">
        <v>13</v>
      </c>
      <c r="K13" s="14" t="s">
        <v>11</v>
      </c>
      <c r="L13" s="14" t="s">
        <v>12</v>
      </c>
      <c r="M13" s="14" t="s">
        <v>13</v>
      </c>
      <c r="N13" s="14" t="s">
        <v>11</v>
      </c>
      <c r="O13" s="14" t="s">
        <v>12</v>
      </c>
      <c r="P13" s="14" t="s">
        <v>13</v>
      </c>
      <c r="Q13" s="14" t="s">
        <v>11</v>
      </c>
      <c r="R13" s="14" t="s">
        <v>12</v>
      </c>
      <c r="S13" s="14" t="s">
        <v>13</v>
      </c>
      <c r="T13" s="14" t="s">
        <v>11</v>
      </c>
      <c r="U13" s="14" t="s">
        <v>12</v>
      </c>
      <c r="V13" s="14" t="s">
        <v>13</v>
      </c>
      <c r="W13" s="14" t="s">
        <v>11</v>
      </c>
      <c r="X13" s="14" t="s">
        <v>12</v>
      </c>
      <c r="Y13" s="14" t="s">
        <v>13</v>
      </c>
      <c r="Z13" s="14" t="s">
        <v>11</v>
      </c>
      <c r="AA13" s="14" t="s">
        <v>12</v>
      </c>
      <c r="AB13" s="14" t="s">
        <v>13</v>
      </c>
      <c r="AC13" s="14" t="s">
        <v>11</v>
      </c>
      <c r="AD13" s="14" t="s">
        <v>12</v>
      </c>
      <c r="AE13" s="14" t="s">
        <v>13</v>
      </c>
      <c r="AF13" s="14" t="s">
        <v>11</v>
      </c>
      <c r="AG13" s="14" t="s">
        <v>12</v>
      </c>
      <c r="AH13" s="14" t="s">
        <v>13</v>
      </c>
      <c r="AI13" s="14" t="s">
        <v>11</v>
      </c>
      <c r="AJ13" s="14" t="s">
        <v>12</v>
      </c>
      <c r="AK13" s="14" t="s">
        <v>13</v>
      </c>
      <c r="AL13" s="14" t="s">
        <v>11</v>
      </c>
      <c r="AM13" s="14" t="s">
        <v>12</v>
      </c>
      <c r="AN13" s="14" t="s">
        <v>13</v>
      </c>
      <c r="AO13" s="14" t="s">
        <v>11</v>
      </c>
      <c r="AP13" s="14" t="s">
        <v>12</v>
      </c>
      <c r="AQ13" s="14" t="s">
        <v>13</v>
      </c>
      <c r="AR13" s="14" t="s">
        <v>11</v>
      </c>
      <c r="AS13" s="14" t="s">
        <v>12</v>
      </c>
      <c r="AT13" s="14" t="s">
        <v>13</v>
      </c>
      <c r="AU13" s="14" t="s">
        <v>11</v>
      </c>
      <c r="AV13" s="14" t="s">
        <v>12</v>
      </c>
      <c r="AW13" s="14" t="s">
        <v>13</v>
      </c>
    </row>
    <row r="14" spans="1:49" s="12" customFormat="1" ht="16.8" x14ac:dyDescent="0.3">
      <c r="A14" s="15" t="s">
        <v>14</v>
      </c>
      <c r="B14" s="24">
        <f>E14+H14+K14+N14+Q14+T14+W14+Z14+AC14+AF14+AI14+AL14+AO14+AR14+AU14</f>
        <v>1136898.1400000001</v>
      </c>
      <c r="C14" s="24">
        <f t="shared" ref="C14:D14" si="0">F14+I14+L14+O14+R14+U14+X14+AA14+AD14+AG14+AJ14+AM14+AP14+AS14+AV14</f>
        <v>3781308.95</v>
      </c>
      <c r="D14" s="24">
        <f t="shared" si="0"/>
        <v>7897032.21</v>
      </c>
      <c r="E14" s="24">
        <v>0</v>
      </c>
      <c r="F14" s="24">
        <v>1956005.79</v>
      </c>
      <c r="G14" s="24">
        <v>6661581.96</v>
      </c>
      <c r="H14" s="24">
        <v>42535.9</v>
      </c>
      <c r="I14" s="24">
        <v>42878.48</v>
      </c>
      <c r="J14" s="24">
        <v>53934.879999999997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868836.34</v>
      </c>
      <c r="AH14" s="24">
        <v>272798.5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371300.52</v>
      </c>
      <c r="AP14" s="24">
        <v>300780.93</v>
      </c>
      <c r="AQ14" s="24">
        <v>295909.46000000002</v>
      </c>
      <c r="AR14" s="24">
        <v>0</v>
      </c>
      <c r="AS14" s="24">
        <v>0</v>
      </c>
      <c r="AT14" s="24">
        <v>0</v>
      </c>
      <c r="AU14" s="24">
        <v>723061.72</v>
      </c>
      <c r="AV14" s="24">
        <v>612807.41</v>
      </c>
      <c r="AW14" s="24">
        <v>612807.41</v>
      </c>
    </row>
    <row r="15" spans="1:49" ht="16.8" x14ac:dyDescent="0.25">
      <c r="A15" s="16" t="s">
        <v>15</v>
      </c>
      <c r="B15" s="25">
        <f t="shared" ref="B15:B78" si="1">E15+H15+K15+N15+Q15+T15+W15+Z15+AC15+AF15+AI15+AL15+AO15+AR15+AU15</f>
        <v>1136898.1400000001</v>
      </c>
      <c r="C15" s="25">
        <f t="shared" ref="C15:C78" si="2">F15+I15+L15+O15+R15+U15+X15+AA15+AD15+AG15+AJ15+AM15+AP15+AS15+AV15</f>
        <v>2912472.6100000003</v>
      </c>
      <c r="D15" s="25">
        <f t="shared" ref="D15:D78" si="3">G15+J15+M15+P15+S15+V15+Y15+AB15+AE15+AH15+AK15+AN15+AQ15+AT15+AW15</f>
        <v>7624233.71</v>
      </c>
      <c r="E15" s="25">
        <v>0</v>
      </c>
      <c r="F15" s="25">
        <v>1956005.79</v>
      </c>
      <c r="G15" s="25">
        <v>6661581.96</v>
      </c>
      <c r="H15" s="25">
        <v>42535.9</v>
      </c>
      <c r="I15" s="25">
        <v>42878.48</v>
      </c>
      <c r="J15" s="25">
        <v>53934.879999999997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371300.52</v>
      </c>
      <c r="AP15" s="25">
        <v>300780.93</v>
      </c>
      <c r="AQ15" s="25">
        <v>295909.46000000002</v>
      </c>
      <c r="AR15" s="25">
        <v>0</v>
      </c>
      <c r="AS15" s="25">
        <v>0</v>
      </c>
      <c r="AT15" s="25">
        <v>0</v>
      </c>
      <c r="AU15" s="25">
        <v>723061.72</v>
      </c>
      <c r="AV15" s="25">
        <v>612807.41</v>
      </c>
      <c r="AW15" s="25">
        <v>612807.41</v>
      </c>
    </row>
    <row r="16" spans="1:49" ht="16.8" x14ac:dyDescent="0.25">
      <c r="A16" s="16" t="s">
        <v>16</v>
      </c>
      <c r="B16" s="25">
        <f t="shared" si="1"/>
        <v>0</v>
      </c>
      <c r="C16" s="25">
        <f t="shared" si="2"/>
        <v>0</v>
      </c>
      <c r="D16" s="25">
        <f t="shared" si="3"/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</row>
    <row r="17" spans="1:49" ht="16.8" x14ac:dyDescent="0.25">
      <c r="A17" s="16" t="s">
        <v>17</v>
      </c>
      <c r="B17" s="25">
        <f t="shared" si="1"/>
        <v>0</v>
      </c>
      <c r="C17" s="25">
        <f t="shared" si="2"/>
        <v>0</v>
      </c>
      <c r="D17" s="25">
        <f t="shared" si="3"/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</row>
    <row r="18" spans="1:49" ht="16.8" x14ac:dyDescent="0.25">
      <c r="A18" s="16" t="s">
        <v>18</v>
      </c>
      <c r="B18" s="25">
        <f t="shared" si="1"/>
        <v>0</v>
      </c>
      <c r="C18" s="25">
        <f t="shared" si="2"/>
        <v>0</v>
      </c>
      <c r="D18" s="25">
        <f t="shared" si="3"/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</row>
    <row r="19" spans="1:49" ht="16.8" x14ac:dyDescent="0.25">
      <c r="A19" s="16" t="s">
        <v>19</v>
      </c>
      <c r="B19" s="25">
        <f t="shared" si="1"/>
        <v>0</v>
      </c>
      <c r="C19" s="25">
        <f t="shared" si="2"/>
        <v>562294.02</v>
      </c>
      <c r="D19" s="25">
        <f t="shared" si="3"/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562294.02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</row>
    <row r="20" spans="1:49" ht="16.8" x14ac:dyDescent="0.25">
      <c r="A20" s="16" t="s">
        <v>20</v>
      </c>
      <c r="B20" s="25">
        <f t="shared" si="1"/>
        <v>0</v>
      </c>
      <c r="C20" s="25">
        <f t="shared" si="2"/>
        <v>0</v>
      </c>
      <c r="D20" s="25">
        <f t="shared" si="3"/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</row>
    <row r="21" spans="1:49" ht="16.8" x14ac:dyDescent="0.25">
      <c r="A21" s="16" t="s">
        <v>21</v>
      </c>
      <c r="B21" s="25">
        <f t="shared" si="1"/>
        <v>0</v>
      </c>
      <c r="C21" s="25">
        <f t="shared" si="2"/>
        <v>0</v>
      </c>
      <c r="D21" s="25">
        <f t="shared" si="3"/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</row>
    <row r="22" spans="1:49" ht="16.8" x14ac:dyDescent="0.25">
      <c r="A22" s="16" t="s">
        <v>22</v>
      </c>
      <c r="B22" s="25">
        <f t="shared" si="1"/>
        <v>0</v>
      </c>
      <c r="C22" s="25">
        <f t="shared" si="2"/>
        <v>0</v>
      </c>
      <c r="D22" s="25">
        <f t="shared" si="3"/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</row>
    <row r="23" spans="1:49" ht="16.8" x14ac:dyDescent="0.25">
      <c r="A23" s="16" t="s">
        <v>23</v>
      </c>
      <c r="B23" s="25">
        <f t="shared" si="1"/>
        <v>0</v>
      </c>
      <c r="C23" s="25">
        <f t="shared" si="2"/>
        <v>0</v>
      </c>
      <c r="D23" s="25">
        <f t="shared" si="3"/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</row>
    <row r="24" spans="1:49" ht="16.8" x14ac:dyDescent="0.25">
      <c r="A24" s="16" t="s">
        <v>24</v>
      </c>
      <c r="B24" s="25">
        <f t="shared" si="1"/>
        <v>0</v>
      </c>
      <c r="C24" s="25">
        <f t="shared" si="2"/>
        <v>0</v>
      </c>
      <c r="D24" s="25">
        <f t="shared" si="3"/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</row>
    <row r="25" spans="1:49" ht="16.8" x14ac:dyDescent="0.25">
      <c r="A25" s="16" t="s">
        <v>25</v>
      </c>
      <c r="B25" s="25">
        <f t="shared" si="1"/>
        <v>0</v>
      </c>
      <c r="C25" s="25">
        <f t="shared" si="2"/>
        <v>0</v>
      </c>
      <c r="D25" s="25">
        <f t="shared" si="3"/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</row>
    <row r="26" spans="1:49" ht="16.8" x14ac:dyDescent="0.25">
      <c r="A26" s="16" t="s">
        <v>26</v>
      </c>
      <c r="B26" s="25">
        <f t="shared" si="1"/>
        <v>0</v>
      </c>
      <c r="C26" s="25">
        <f t="shared" si="2"/>
        <v>0</v>
      </c>
      <c r="D26" s="25">
        <f t="shared" si="3"/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</row>
    <row r="27" spans="1:49" ht="16.8" x14ac:dyDescent="0.25">
      <c r="A27" s="16" t="s">
        <v>27</v>
      </c>
      <c r="B27" s="25">
        <f t="shared" si="1"/>
        <v>0</v>
      </c>
      <c r="C27" s="25">
        <f t="shared" si="2"/>
        <v>0</v>
      </c>
      <c r="D27" s="25">
        <f t="shared" si="3"/>
        <v>272798.5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272798.5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</row>
    <row r="28" spans="1:49" ht="16.8" x14ac:dyDescent="0.25">
      <c r="A28" s="16" t="s">
        <v>28</v>
      </c>
      <c r="B28" s="25">
        <f t="shared" si="1"/>
        <v>0</v>
      </c>
      <c r="C28" s="25">
        <f t="shared" si="2"/>
        <v>0</v>
      </c>
      <c r="D28" s="25">
        <f t="shared" si="3"/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</row>
    <row r="29" spans="1:49" ht="16.8" x14ac:dyDescent="0.25">
      <c r="A29" s="16" t="s">
        <v>29</v>
      </c>
      <c r="B29" s="25">
        <f t="shared" si="1"/>
        <v>0</v>
      </c>
      <c r="C29" s="25">
        <f t="shared" si="2"/>
        <v>306542.32</v>
      </c>
      <c r="D29" s="25">
        <f t="shared" si="3"/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306542.32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</row>
    <row r="30" spans="1:49" ht="16.8" x14ac:dyDescent="0.25">
      <c r="A30" s="16" t="s">
        <v>30</v>
      </c>
      <c r="B30" s="25">
        <f t="shared" si="1"/>
        <v>0</v>
      </c>
      <c r="C30" s="25">
        <f t="shared" si="2"/>
        <v>0</v>
      </c>
      <c r="D30" s="25">
        <f t="shared" si="3"/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</row>
    <row r="31" spans="1:49" s="12" customFormat="1" ht="16.8" x14ac:dyDescent="0.3">
      <c r="A31" s="15" t="s">
        <v>31</v>
      </c>
      <c r="B31" s="24">
        <f t="shared" si="1"/>
        <v>4445999.5199999996</v>
      </c>
      <c r="C31" s="24">
        <f t="shared" si="2"/>
        <v>316690870.34000003</v>
      </c>
      <c r="D31" s="24">
        <f t="shared" si="3"/>
        <v>318460404.29000002</v>
      </c>
      <c r="E31" s="24">
        <v>0</v>
      </c>
      <c r="F31" s="24">
        <v>0</v>
      </c>
      <c r="G31" s="24">
        <v>2851219.21</v>
      </c>
      <c r="H31" s="24">
        <v>152501.71</v>
      </c>
      <c r="I31" s="24">
        <v>72648.53</v>
      </c>
      <c r="J31" s="24">
        <v>67887.75</v>
      </c>
      <c r="K31" s="24">
        <v>835822.71</v>
      </c>
      <c r="L31" s="24">
        <v>266961.18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224861652</v>
      </c>
      <c r="Y31" s="24">
        <v>224861752</v>
      </c>
      <c r="Z31" s="24">
        <v>0</v>
      </c>
      <c r="AA31" s="24">
        <v>88810748</v>
      </c>
      <c r="AB31" s="24">
        <v>88810748</v>
      </c>
      <c r="AC31" s="24">
        <v>0</v>
      </c>
      <c r="AD31" s="24">
        <v>0</v>
      </c>
      <c r="AE31" s="24">
        <v>0</v>
      </c>
      <c r="AF31" s="24">
        <v>400929.06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767019.25</v>
      </c>
      <c r="AP31" s="24">
        <v>621342.42000000004</v>
      </c>
      <c r="AQ31" s="24">
        <v>611279.12</v>
      </c>
      <c r="AR31" s="24">
        <v>805960</v>
      </c>
      <c r="AS31" s="24">
        <v>800000</v>
      </c>
      <c r="AT31" s="24">
        <v>0</v>
      </c>
      <c r="AU31" s="24">
        <v>1483766.79</v>
      </c>
      <c r="AV31" s="24">
        <v>1257518.21</v>
      </c>
      <c r="AW31" s="24">
        <v>1257518.21</v>
      </c>
    </row>
    <row r="32" spans="1:49" ht="16.8" x14ac:dyDescent="0.25">
      <c r="A32" s="16" t="s">
        <v>32</v>
      </c>
      <c r="B32" s="25">
        <f t="shared" si="1"/>
        <v>4045070.46</v>
      </c>
      <c r="C32" s="25">
        <f t="shared" si="2"/>
        <v>316690870.34000003</v>
      </c>
      <c r="D32" s="25">
        <f t="shared" si="3"/>
        <v>318460404.29000002</v>
      </c>
      <c r="E32" s="25">
        <v>0</v>
      </c>
      <c r="F32" s="25">
        <v>0</v>
      </c>
      <c r="G32" s="25">
        <v>2851219.21</v>
      </c>
      <c r="H32" s="25">
        <v>152501.71</v>
      </c>
      <c r="I32" s="25">
        <v>72648.53</v>
      </c>
      <c r="J32" s="25">
        <v>67887.75</v>
      </c>
      <c r="K32" s="25">
        <v>835822.71</v>
      </c>
      <c r="L32" s="25">
        <v>266961.18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224861652</v>
      </c>
      <c r="Y32" s="25">
        <v>224861752</v>
      </c>
      <c r="Z32" s="25">
        <v>0</v>
      </c>
      <c r="AA32" s="25">
        <v>88810748</v>
      </c>
      <c r="AB32" s="25">
        <v>88810748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767019.25</v>
      </c>
      <c r="AP32" s="25">
        <v>621342.42000000004</v>
      </c>
      <c r="AQ32" s="25">
        <v>611279.12</v>
      </c>
      <c r="AR32" s="25">
        <v>805960</v>
      </c>
      <c r="AS32" s="25">
        <v>800000</v>
      </c>
      <c r="AT32" s="25">
        <v>0</v>
      </c>
      <c r="AU32" s="25">
        <v>1483766.79</v>
      </c>
      <c r="AV32" s="25">
        <v>1257518.21</v>
      </c>
      <c r="AW32" s="25">
        <v>1257518.21</v>
      </c>
    </row>
    <row r="33" spans="1:49" ht="16.8" x14ac:dyDescent="0.25">
      <c r="A33" s="16" t="s">
        <v>33</v>
      </c>
      <c r="B33" s="25">
        <f t="shared" si="1"/>
        <v>0</v>
      </c>
      <c r="C33" s="25">
        <f t="shared" si="2"/>
        <v>0</v>
      </c>
      <c r="D33" s="25">
        <f t="shared" si="3"/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</row>
    <row r="34" spans="1:49" ht="16.8" x14ac:dyDescent="0.25">
      <c r="A34" s="16" t="s">
        <v>34</v>
      </c>
      <c r="B34" s="25">
        <f t="shared" si="1"/>
        <v>0</v>
      </c>
      <c r="C34" s="25">
        <f t="shared" si="2"/>
        <v>0</v>
      </c>
      <c r="D34" s="25">
        <f t="shared" si="3"/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</row>
    <row r="35" spans="1:49" ht="16.8" x14ac:dyDescent="0.25">
      <c r="A35" s="16" t="s">
        <v>35</v>
      </c>
      <c r="B35" s="25">
        <f t="shared" si="1"/>
        <v>0</v>
      </c>
      <c r="C35" s="25">
        <f t="shared" si="2"/>
        <v>0</v>
      </c>
      <c r="D35" s="25">
        <f t="shared" si="3"/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</row>
    <row r="36" spans="1:49" ht="16.8" x14ac:dyDescent="0.25">
      <c r="A36" s="16" t="s">
        <v>36</v>
      </c>
      <c r="B36" s="25">
        <f t="shared" si="1"/>
        <v>0</v>
      </c>
      <c r="C36" s="25">
        <f t="shared" si="2"/>
        <v>0</v>
      </c>
      <c r="D36" s="25">
        <f t="shared" si="3"/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</row>
    <row r="37" spans="1:49" ht="16.8" x14ac:dyDescent="0.25">
      <c r="A37" s="16" t="s">
        <v>37</v>
      </c>
      <c r="B37" s="25">
        <f t="shared" si="1"/>
        <v>0</v>
      </c>
      <c r="C37" s="25">
        <f t="shared" si="2"/>
        <v>0</v>
      </c>
      <c r="D37" s="25">
        <f t="shared" si="3"/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</row>
    <row r="38" spans="1:49" ht="16.8" x14ac:dyDescent="0.25">
      <c r="A38" s="16" t="s">
        <v>38</v>
      </c>
      <c r="B38" s="25">
        <f t="shared" si="1"/>
        <v>0</v>
      </c>
      <c r="C38" s="25">
        <f t="shared" si="2"/>
        <v>0</v>
      </c>
      <c r="D38" s="25">
        <f t="shared" si="3"/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</row>
    <row r="39" spans="1:49" ht="16.8" x14ac:dyDescent="0.25">
      <c r="A39" s="16" t="s">
        <v>39</v>
      </c>
      <c r="B39" s="25">
        <f t="shared" si="1"/>
        <v>0</v>
      </c>
      <c r="C39" s="25">
        <f t="shared" si="2"/>
        <v>0</v>
      </c>
      <c r="D39" s="25">
        <f t="shared" si="3"/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</row>
    <row r="40" spans="1:49" ht="16.8" x14ac:dyDescent="0.25">
      <c r="A40" s="16" t="s">
        <v>40</v>
      </c>
      <c r="B40" s="25">
        <f t="shared" si="1"/>
        <v>0</v>
      </c>
      <c r="C40" s="25">
        <f t="shared" si="2"/>
        <v>0</v>
      </c>
      <c r="D40" s="25">
        <f t="shared" si="3"/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</row>
    <row r="41" spans="1:49" ht="16.8" x14ac:dyDescent="0.25">
      <c r="A41" s="16" t="s">
        <v>41</v>
      </c>
      <c r="B41" s="25">
        <f t="shared" si="1"/>
        <v>0</v>
      </c>
      <c r="C41" s="25">
        <f t="shared" si="2"/>
        <v>0</v>
      </c>
      <c r="D41" s="25">
        <f t="shared" si="3"/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</row>
    <row r="42" spans="1:49" ht="16.8" x14ac:dyDescent="0.25">
      <c r="A42" s="16" t="s">
        <v>42</v>
      </c>
      <c r="B42" s="25">
        <f t="shared" si="1"/>
        <v>0</v>
      </c>
      <c r="C42" s="25">
        <f t="shared" si="2"/>
        <v>0</v>
      </c>
      <c r="D42" s="25">
        <f t="shared" si="3"/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</row>
    <row r="43" spans="1:49" ht="16.8" x14ac:dyDescent="0.25">
      <c r="A43" s="16" t="s">
        <v>43</v>
      </c>
      <c r="B43" s="25">
        <f t="shared" si="1"/>
        <v>0</v>
      </c>
      <c r="C43" s="25">
        <f t="shared" si="2"/>
        <v>0</v>
      </c>
      <c r="D43" s="25">
        <f t="shared" si="3"/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</row>
    <row r="44" spans="1:49" ht="16.8" x14ac:dyDescent="0.25">
      <c r="A44" s="16" t="s">
        <v>44</v>
      </c>
      <c r="B44" s="25">
        <f t="shared" si="1"/>
        <v>0</v>
      </c>
      <c r="C44" s="25">
        <f t="shared" si="2"/>
        <v>0</v>
      </c>
      <c r="D44" s="25">
        <f t="shared" si="3"/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</row>
    <row r="45" spans="1:49" ht="16.8" x14ac:dyDescent="0.25">
      <c r="A45" s="16" t="s">
        <v>45</v>
      </c>
      <c r="B45" s="25">
        <f t="shared" si="1"/>
        <v>0</v>
      </c>
      <c r="C45" s="25">
        <f t="shared" si="2"/>
        <v>0</v>
      </c>
      <c r="D45" s="25">
        <f t="shared" si="3"/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</row>
    <row r="46" spans="1:49" ht="16.8" x14ac:dyDescent="0.25">
      <c r="A46" s="16" t="s">
        <v>46</v>
      </c>
      <c r="B46" s="25">
        <f t="shared" si="1"/>
        <v>0</v>
      </c>
      <c r="C46" s="25">
        <f t="shared" si="2"/>
        <v>0</v>
      </c>
      <c r="D46" s="25">
        <f t="shared" si="3"/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</row>
    <row r="47" spans="1:49" ht="16.8" x14ac:dyDescent="0.25">
      <c r="A47" s="16" t="s">
        <v>47</v>
      </c>
      <c r="B47" s="25">
        <f t="shared" si="1"/>
        <v>0</v>
      </c>
      <c r="C47" s="25">
        <f t="shared" si="2"/>
        <v>0</v>
      </c>
      <c r="D47" s="25">
        <f t="shared" si="3"/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</row>
    <row r="48" spans="1:49" ht="16.8" x14ac:dyDescent="0.25">
      <c r="A48" s="16" t="s">
        <v>48</v>
      </c>
      <c r="B48" s="25">
        <f t="shared" si="1"/>
        <v>0</v>
      </c>
      <c r="C48" s="25">
        <f t="shared" si="2"/>
        <v>0</v>
      </c>
      <c r="D48" s="25">
        <f t="shared" si="3"/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</row>
    <row r="49" spans="1:49" ht="16.8" x14ac:dyDescent="0.25">
      <c r="A49" s="16" t="s">
        <v>49</v>
      </c>
      <c r="B49" s="25">
        <f t="shared" si="1"/>
        <v>400929.06</v>
      </c>
      <c r="C49" s="25">
        <f t="shared" si="2"/>
        <v>0</v>
      </c>
      <c r="D49" s="25">
        <f t="shared" si="3"/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400929.06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</row>
    <row r="50" spans="1:49" s="12" customFormat="1" ht="16.8" x14ac:dyDescent="0.3">
      <c r="A50" s="15" t="s">
        <v>50</v>
      </c>
      <c r="B50" s="24">
        <f t="shared" si="1"/>
        <v>4328812.7</v>
      </c>
      <c r="C50" s="24">
        <f t="shared" si="2"/>
        <v>8698616.2899999991</v>
      </c>
      <c r="D50" s="24">
        <f t="shared" si="3"/>
        <v>19816329.449999999</v>
      </c>
      <c r="E50" s="24">
        <v>0</v>
      </c>
      <c r="F50" s="24">
        <v>6132237.8399999999</v>
      </c>
      <c r="G50" s="24">
        <v>14403462.439999999</v>
      </c>
      <c r="H50" s="24">
        <v>74863.16</v>
      </c>
      <c r="I50" s="24">
        <v>81339.460000000006</v>
      </c>
      <c r="J50" s="24">
        <v>73065.23</v>
      </c>
      <c r="K50" s="24">
        <v>1228338.1100000001</v>
      </c>
      <c r="L50" s="24">
        <v>657264.43000000005</v>
      </c>
      <c r="M50" s="24">
        <v>0</v>
      </c>
      <c r="N50" s="24">
        <v>0</v>
      </c>
      <c r="O50" s="24">
        <v>0</v>
      </c>
      <c r="P50" s="24">
        <v>3515067.57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92178.69</v>
      </c>
      <c r="AD50" s="24">
        <v>92178.69</v>
      </c>
      <c r="AE50" s="24">
        <v>92178.69</v>
      </c>
      <c r="AF50" s="24">
        <v>0</v>
      </c>
      <c r="AG50" s="24">
        <v>0</v>
      </c>
      <c r="AH50" s="24">
        <v>0</v>
      </c>
      <c r="AI50" s="24">
        <v>137085</v>
      </c>
      <c r="AJ50" s="24">
        <v>137085</v>
      </c>
      <c r="AK50" s="24">
        <v>137085</v>
      </c>
      <c r="AL50" s="24">
        <v>0</v>
      </c>
      <c r="AM50" s="24">
        <v>0</v>
      </c>
      <c r="AN50" s="24">
        <v>0</v>
      </c>
      <c r="AO50" s="24">
        <v>231733.66</v>
      </c>
      <c r="AP50" s="24">
        <v>187721.43</v>
      </c>
      <c r="AQ50" s="24">
        <v>184681.08</v>
      </c>
      <c r="AR50" s="24">
        <v>0</v>
      </c>
      <c r="AS50" s="24">
        <v>0</v>
      </c>
      <c r="AT50" s="24">
        <v>0</v>
      </c>
      <c r="AU50" s="24">
        <v>2564614.08</v>
      </c>
      <c r="AV50" s="24">
        <v>1410789.44</v>
      </c>
      <c r="AW50" s="24">
        <v>1410789.44</v>
      </c>
    </row>
    <row r="51" spans="1:49" ht="16.8" x14ac:dyDescent="0.25">
      <c r="A51" s="16" t="s">
        <v>51</v>
      </c>
      <c r="B51" s="25">
        <f t="shared" si="1"/>
        <v>4328812.7</v>
      </c>
      <c r="C51" s="25">
        <f t="shared" si="2"/>
        <v>8698616.2899999991</v>
      </c>
      <c r="D51" s="25">
        <f t="shared" si="3"/>
        <v>19816329.449999999</v>
      </c>
      <c r="E51" s="25">
        <v>0</v>
      </c>
      <c r="F51" s="25">
        <v>6132237.8399999999</v>
      </c>
      <c r="G51" s="25">
        <v>14403462.439999999</v>
      </c>
      <c r="H51" s="25">
        <v>74863.16</v>
      </c>
      <c r="I51" s="25">
        <v>81339.460000000006</v>
      </c>
      <c r="J51" s="25">
        <v>73065.23</v>
      </c>
      <c r="K51" s="25">
        <v>1228338.1100000001</v>
      </c>
      <c r="L51" s="25">
        <v>657264.43000000005</v>
      </c>
      <c r="M51" s="25">
        <v>0</v>
      </c>
      <c r="N51" s="25">
        <v>0</v>
      </c>
      <c r="O51" s="25">
        <v>0</v>
      </c>
      <c r="P51" s="25">
        <v>3515067.57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92178.69</v>
      </c>
      <c r="AD51" s="25">
        <v>92178.69</v>
      </c>
      <c r="AE51" s="25">
        <v>92178.69</v>
      </c>
      <c r="AF51" s="25">
        <v>0</v>
      </c>
      <c r="AG51" s="25">
        <v>0</v>
      </c>
      <c r="AH51" s="25">
        <v>0</v>
      </c>
      <c r="AI51" s="25">
        <v>137085</v>
      </c>
      <c r="AJ51" s="25">
        <v>137085</v>
      </c>
      <c r="AK51" s="25">
        <v>137085</v>
      </c>
      <c r="AL51" s="25">
        <v>0</v>
      </c>
      <c r="AM51" s="25">
        <v>0</v>
      </c>
      <c r="AN51" s="25">
        <v>0</v>
      </c>
      <c r="AO51" s="25">
        <v>231733.66</v>
      </c>
      <c r="AP51" s="25">
        <v>187721.43</v>
      </c>
      <c r="AQ51" s="25">
        <v>184681.08</v>
      </c>
      <c r="AR51" s="25">
        <v>0</v>
      </c>
      <c r="AS51" s="25">
        <v>0</v>
      </c>
      <c r="AT51" s="25">
        <v>0</v>
      </c>
      <c r="AU51" s="25">
        <v>2564614.08</v>
      </c>
      <c r="AV51" s="25">
        <v>1410789.44</v>
      </c>
      <c r="AW51" s="25">
        <v>1410789.44</v>
      </c>
    </row>
    <row r="52" spans="1:49" ht="16.8" x14ac:dyDescent="0.25">
      <c r="A52" s="17" t="s">
        <v>52</v>
      </c>
      <c r="B52" s="25">
        <f t="shared" si="1"/>
        <v>0</v>
      </c>
      <c r="C52" s="25">
        <f t="shared" si="2"/>
        <v>0</v>
      </c>
      <c r="D52" s="25">
        <f t="shared" si="3"/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</row>
    <row r="53" spans="1:49" ht="16.8" x14ac:dyDescent="0.25">
      <c r="A53" s="17" t="s">
        <v>53</v>
      </c>
      <c r="B53" s="25">
        <f t="shared" si="1"/>
        <v>0</v>
      </c>
      <c r="C53" s="25">
        <f t="shared" si="2"/>
        <v>0</v>
      </c>
      <c r="D53" s="25">
        <f t="shared" si="3"/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</row>
    <row r="54" spans="1:49" ht="16.8" x14ac:dyDescent="0.25">
      <c r="A54" s="17" t="s">
        <v>54</v>
      </c>
      <c r="B54" s="25">
        <f t="shared" si="1"/>
        <v>0</v>
      </c>
      <c r="C54" s="25">
        <f t="shared" si="2"/>
        <v>0</v>
      </c>
      <c r="D54" s="25">
        <f t="shared" si="3"/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</row>
    <row r="55" spans="1:49" ht="16.8" x14ac:dyDescent="0.25">
      <c r="A55" s="17" t="s">
        <v>55</v>
      </c>
      <c r="B55" s="25">
        <f t="shared" si="1"/>
        <v>0</v>
      </c>
      <c r="C55" s="25">
        <f t="shared" si="2"/>
        <v>0</v>
      </c>
      <c r="D55" s="25">
        <f t="shared" si="3"/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</row>
    <row r="56" spans="1:49" ht="16.8" x14ac:dyDescent="0.25">
      <c r="A56" s="17" t="s">
        <v>56</v>
      </c>
      <c r="B56" s="25">
        <f t="shared" si="1"/>
        <v>0</v>
      </c>
      <c r="C56" s="25">
        <f t="shared" si="2"/>
        <v>0</v>
      </c>
      <c r="D56" s="25">
        <f t="shared" si="3"/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</row>
    <row r="57" spans="1:49" ht="16.8" x14ac:dyDescent="0.25">
      <c r="A57" s="17" t="s">
        <v>57</v>
      </c>
      <c r="B57" s="25">
        <f t="shared" si="1"/>
        <v>0</v>
      </c>
      <c r="C57" s="25">
        <f t="shared" si="2"/>
        <v>0</v>
      </c>
      <c r="D57" s="25">
        <f t="shared" si="3"/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</row>
    <row r="58" spans="1:49" ht="16.8" x14ac:dyDescent="0.25">
      <c r="A58" s="17" t="s">
        <v>58</v>
      </c>
      <c r="B58" s="25">
        <f t="shared" si="1"/>
        <v>0</v>
      </c>
      <c r="C58" s="25">
        <f t="shared" si="2"/>
        <v>0</v>
      </c>
      <c r="D58" s="25">
        <f t="shared" si="3"/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</row>
    <row r="59" spans="1:49" ht="16.8" x14ac:dyDescent="0.25">
      <c r="A59" s="17" t="s">
        <v>59</v>
      </c>
      <c r="B59" s="25">
        <f t="shared" si="1"/>
        <v>0</v>
      </c>
      <c r="C59" s="25">
        <f t="shared" si="2"/>
        <v>0</v>
      </c>
      <c r="D59" s="25">
        <f t="shared" si="3"/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</row>
    <row r="60" spans="1:49" ht="16.8" x14ac:dyDescent="0.25">
      <c r="A60" s="17" t="s">
        <v>60</v>
      </c>
      <c r="B60" s="25">
        <f t="shared" si="1"/>
        <v>0</v>
      </c>
      <c r="C60" s="25">
        <f t="shared" si="2"/>
        <v>0</v>
      </c>
      <c r="D60" s="25">
        <f t="shared" si="3"/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</row>
    <row r="61" spans="1:49" ht="16.8" x14ac:dyDescent="0.25">
      <c r="A61" s="17" t="s">
        <v>61</v>
      </c>
      <c r="B61" s="25">
        <f t="shared" si="1"/>
        <v>0</v>
      </c>
      <c r="C61" s="25">
        <f t="shared" si="2"/>
        <v>0</v>
      </c>
      <c r="D61" s="25">
        <f t="shared" si="3"/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</row>
    <row r="62" spans="1:49" ht="16.8" x14ac:dyDescent="0.25">
      <c r="A62" s="17" t="s">
        <v>62</v>
      </c>
      <c r="B62" s="25">
        <f t="shared" si="1"/>
        <v>0</v>
      </c>
      <c r="C62" s="25">
        <f t="shared" si="2"/>
        <v>0</v>
      </c>
      <c r="D62" s="25">
        <f t="shared" si="3"/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</row>
    <row r="63" spans="1:49" ht="16.8" x14ac:dyDescent="0.25">
      <c r="A63" s="17" t="s">
        <v>63</v>
      </c>
      <c r="B63" s="25">
        <f t="shared" si="1"/>
        <v>0</v>
      </c>
      <c r="C63" s="25">
        <f t="shared" si="2"/>
        <v>0</v>
      </c>
      <c r="D63" s="25">
        <f t="shared" si="3"/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</row>
    <row r="64" spans="1:49" ht="16.8" x14ac:dyDescent="0.25">
      <c r="A64" s="18" t="s">
        <v>64</v>
      </c>
      <c r="B64" s="25">
        <f t="shared" si="1"/>
        <v>0</v>
      </c>
      <c r="C64" s="25">
        <f t="shared" si="2"/>
        <v>0</v>
      </c>
      <c r="D64" s="25">
        <f t="shared" si="3"/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</row>
    <row r="65" spans="1:49" ht="16.8" x14ac:dyDescent="0.25">
      <c r="A65" s="17" t="s">
        <v>65</v>
      </c>
      <c r="B65" s="25">
        <f t="shared" si="1"/>
        <v>0</v>
      </c>
      <c r="C65" s="25">
        <f t="shared" si="2"/>
        <v>0</v>
      </c>
      <c r="D65" s="25">
        <f t="shared" si="3"/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</row>
    <row r="66" spans="1:49" ht="16.8" x14ac:dyDescent="0.25">
      <c r="A66" s="17" t="s">
        <v>66</v>
      </c>
      <c r="B66" s="25">
        <f t="shared" si="1"/>
        <v>0</v>
      </c>
      <c r="C66" s="25">
        <f t="shared" si="2"/>
        <v>0</v>
      </c>
      <c r="D66" s="25">
        <f t="shared" si="3"/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</row>
    <row r="67" spans="1:49" s="12" customFormat="1" ht="16.8" x14ac:dyDescent="0.3">
      <c r="A67" s="15" t="s">
        <v>67</v>
      </c>
      <c r="B67" s="24">
        <f t="shared" si="1"/>
        <v>3036931.74</v>
      </c>
      <c r="C67" s="24">
        <f t="shared" si="2"/>
        <v>7234678.0700000003</v>
      </c>
      <c r="D67" s="24">
        <f t="shared" si="3"/>
        <v>5571942.4100000001</v>
      </c>
      <c r="E67" s="24">
        <v>0</v>
      </c>
      <c r="F67" s="24">
        <v>5331693.3499999996</v>
      </c>
      <c r="G67" s="24">
        <v>2894271.94</v>
      </c>
      <c r="H67" s="24">
        <v>87533.43</v>
      </c>
      <c r="I67" s="24">
        <v>109963.12</v>
      </c>
      <c r="J67" s="24">
        <v>92911.11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629743.74</v>
      </c>
      <c r="AP67" s="24">
        <v>510139.08</v>
      </c>
      <c r="AQ67" s="24">
        <v>501876.84</v>
      </c>
      <c r="AR67" s="24">
        <v>805960</v>
      </c>
      <c r="AS67" s="24">
        <v>0</v>
      </c>
      <c r="AT67" s="24">
        <v>800000</v>
      </c>
      <c r="AU67" s="24">
        <v>1513694.57</v>
      </c>
      <c r="AV67" s="24">
        <v>1282882.52</v>
      </c>
      <c r="AW67" s="24">
        <v>1282882.52</v>
      </c>
    </row>
    <row r="68" spans="1:49" ht="16.8" x14ac:dyDescent="0.25">
      <c r="A68" s="16" t="s">
        <v>68</v>
      </c>
      <c r="B68" s="25">
        <f t="shared" si="1"/>
        <v>3036931.74</v>
      </c>
      <c r="C68" s="25">
        <f t="shared" si="2"/>
        <v>7234678.0700000003</v>
      </c>
      <c r="D68" s="25">
        <f t="shared" si="3"/>
        <v>5571942.4100000001</v>
      </c>
      <c r="E68" s="25">
        <v>0</v>
      </c>
      <c r="F68" s="25">
        <v>5331693.3499999996</v>
      </c>
      <c r="G68" s="25">
        <v>2894271.94</v>
      </c>
      <c r="H68" s="25">
        <v>87533.43</v>
      </c>
      <c r="I68" s="25">
        <v>109963.12</v>
      </c>
      <c r="J68" s="25">
        <v>92911.11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629743.74</v>
      </c>
      <c r="AP68" s="25">
        <v>510139.08</v>
      </c>
      <c r="AQ68" s="25">
        <v>501876.84</v>
      </c>
      <c r="AR68" s="25">
        <v>805960</v>
      </c>
      <c r="AS68" s="25">
        <v>0</v>
      </c>
      <c r="AT68" s="25">
        <v>800000</v>
      </c>
      <c r="AU68" s="25">
        <v>1513694.57</v>
      </c>
      <c r="AV68" s="25">
        <v>1282882.52</v>
      </c>
      <c r="AW68" s="25">
        <v>1282882.52</v>
      </c>
    </row>
    <row r="69" spans="1:49" ht="16.8" x14ac:dyDescent="0.25">
      <c r="A69" s="16" t="s">
        <v>69</v>
      </c>
      <c r="B69" s="25">
        <f t="shared" si="1"/>
        <v>0</v>
      </c>
      <c r="C69" s="25">
        <f t="shared" si="2"/>
        <v>0</v>
      </c>
      <c r="D69" s="25">
        <f t="shared" si="3"/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</row>
    <row r="70" spans="1:49" ht="16.8" x14ac:dyDescent="0.25">
      <c r="A70" s="16" t="s">
        <v>70</v>
      </c>
      <c r="B70" s="25">
        <f t="shared" si="1"/>
        <v>0</v>
      </c>
      <c r="C70" s="25">
        <f t="shared" si="2"/>
        <v>0</v>
      </c>
      <c r="D70" s="25">
        <f t="shared" si="3"/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</row>
    <row r="71" spans="1:49" ht="16.8" x14ac:dyDescent="0.25">
      <c r="A71" s="16" t="s">
        <v>71</v>
      </c>
      <c r="B71" s="25">
        <f t="shared" si="1"/>
        <v>0</v>
      </c>
      <c r="C71" s="25">
        <f t="shared" si="2"/>
        <v>0</v>
      </c>
      <c r="D71" s="25">
        <f t="shared" si="3"/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</row>
    <row r="72" spans="1:49" ht="16.8" x14ac:dyDescent="0.25">
      <c r="A72" s="16" t="s">
        <v>72</v>
      </c>
      <c r="B72" s="25">
        <f t="shared" si="1"/>
        <v>0</v>
      </c>
      <c r="C72" s="25">
        <f t="shared" si="2"/>
        <v>0</v>
      </c>
      <c r="D72" s="25">
        <f t="shared" si="3"/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</row>
    <row r="73" spans="1:49" ht="16.8" x14ac:dyDescent="0.25">
      <c r="A73" s="16" t="s">
        <v>73</v>
      </c>
      <c r="B73" s="25">
        <f t="shared" si="1"/>
        <v>0</v>
      </c>
      <c r="C73" s="25">
        <f t="shared" si="2"/>
        <v>0</v>
      </c>
      <c r="D73" s="25">
        <f t="shared" si="3"/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</row>
    <row r="74" spans="1:49" ht="16.8" x14ac:dyDescent="0.25">
      <c r="A74" s="16" t="s">
        <v>74</v>
      </c>
      <c r="B74" s="25">
        <f t="shared" si="1"/>
        <v>0</v>
      </c>
      <c r="C74" s="25">
        <f t="shared" si="2"/>
        <v>0</v>
      </c>
      <c r="D74" s="25">
        <f t="shared" si="3"/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</row>
    <row r="75" spans="1:49" ht="16.8" x14ac:dyDescent="0.25">
      <c r="A75" s="16" t="s">
        <v>75</v>
      </c>
      <c r="B75" s="25">
        <f t="shared" si="1"/>
        <v>0</v>
      </c>
      <c r="C75" s="25">
        <f t="shared" si="2"/>
        <v>0</v>
      </c>
      <c r="D75" s="25">
        <f t="shared" si="3"/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</row>
    <row r="76" spans="1:49" ht="16.8" x14ac:dyDescent="0.25">
      <c r="A76" s="16" t="s">
        <v>76</v>
      </c>
      <c r="B76" s="25">
        <f t="shared" si="1"/>
        <v>0</v>
      </c>
      <c r="C76" s="25">
        <f t="shared" si="2"/>
        <v>0</v>
      </c>
      <c r="D76" s="25">
        <f t="shared" si="3"/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</row>
    <row r="77" spans="1:49" ht="16.8" x14ac:dyDescent="0.25">
      <c r="A77" s="16" t="s">
        <v>77</v>
      </c>
      <c r="B77" s="25">
        <f t="shared" si="1"/>
        <v>0</v>
      </c>
      <c r="C77" s="25">
        <f t="shared" si="2"/>
        <v>0</v>
      </c>
      <c r="D77" s="25">
        <f t="shared" si="3"/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</row>
    <row r="78" spans="1:49" ht="16.8" x14ac:dyDescent="0.25">
      <c r="A78" s="16" t="s">
        <v>78</v>
      </c>
      <c r="B78" s="25">
        <f t="shared" si="1"/>
        <v>0</v>
      </c>
      <c r="C78" s="25">
        <f t="shared" si="2"/>
        <v>0</v>
      </c>
      <c r="D78" s="25">
        <f t="shared" si="3"/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</row>
    <row r="79" spans="1:49" ht="16.8" x14ac:dyDescent="0.25">
      <c r="A79" s="16" t="s">
        <v>79</v>
      </c>
      <c r="B79" s="25">
        <f t="shared" ref="B79:B152" si="4">E79+H79+K79+N79+Q79+T79+W79+Z79+AC79+AF79+AI79+AL79+AO79+AR79+AU79</f>
        <v>0</v>
      </c>
      <c r="C79" s="25">
        <f t="shared" ref="C79:C152" si="5">F79+I79+L79+O79+R79+U79+X79+AA79+AD79+AG79+AJ79+AM79+AP79+AS79+AV79</f>
        <v>0</v>
      </c>
      <c r="D79" s="25">
        <f t="shared" ref="D79:D152" si="6">G79+J79+M79+P79+S79+V79+Y79+AB79+AE79+AH79+AK79+AN79+AQ79+AT79+AW79</f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</row>
    <row r="80" spans="1:49" ht="16.8" x14ac:dyDescent="0.25">
      <c r="A80" s="16" t="s">
        <v>43</v>
      </c>
      <c r="B80" s="25">
        <f t="shared" si="4"/>
        <v>0</v>
      </c>
      <c r="C80" s="25">
        <f t="shared" si="5"/>
        <v>0</v>
      </c>
      <c r="D80" s="25">
        <f t="shared" si="6"/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</row>
    <row r="81" spans="1:49" ht="16.8" x14ac:dyDescent="0.25">
      <c r="A81" s="16" t="s">
        <v>80</v>
      </c>
      <c r="B81" s="25">
        <f t="shared" si="4"/>
        <v>0</v>
      </c>
      <c r="C81" s="25">
        <f t="shared" si="5"/>
        <v>0</v>
      </c>
      <c r="D81" s="25">
        <f t="shared" si="6"/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</row>
    <row r="82" spans="1:49" ht="16.8" x14ac:dyDescent="0.25">
      <c r="A82" s="16" t="s">
        <v>81</v>
      </c>
      <c r="B82" s="25">
        <f t="shared" si="4"/>
        <v>0</v>
      </c>
      <c r="C82" s="25">
        <f t="shared" si="5"/>
        <v>0</v>
      </c>
      <c r="D82" s="25">
        <f t="shared" si="6"/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</row>
    <row r="83" spans="1:49" ht="16.8" x14ac:dyDescent="0.25">
      <c r="A83" s="16" t="s">
        <v>82</v>
      </c>
      <c r="B83" s="25">
        <f t="shared" si="4"/>
        <v>0</v>
      </c>
      <c r="C83" s="25">
        <f t="shared" si="5"/>
        <v>0</v>
      </c>
      <c r="D83" s="25">
        <f t="shared" si="6"/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</row>
    <row r="84" spans="1:49" ht="16.8" x14ac:dyDescent="0.25">
      <c r="A84" s="16" t="s">
        <v>83</v>
      </c>
      <c r="B84" s="25">
        <f t="shared" si="4"/>
        <v>0</v>
      </c>
      <c r="C84" s="25">
        <f t="shared" si="5"/>
        <v>0</v>
      </c>
      <c r="D84" s="25">
        <f t="shared" si="6"/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</row>
    <row r="85" spans="1:49" ht="16.8" x14ac:dyDescent="0.25">
      <c r="A85" s="16" t="s">
        <v>84</v>
      </c>
      <c r="B85" s="25">
        <f t="shared" si="4"/>
        <v>0</v>
      </c>
      <c r="C85" s="25">
        <f t="shared" si="5"/>
        <v>0</v>
      </c>
      <c r="D85" s="25">
        <f t="shared" si="6"/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</row>
    <row r="86" spans="1:49" s="12" customFormat="1" ht="16.8" x14ac:dyDescent="0.3">
      <c r="A86" s="15" t="s">
        <v>85</v>
      </c>
      <c r="B86" s="24">
        <f t="shared" si="4"/>
        <v>5685764.1699999999</v>
      </c>
      <c r="C86" s="24">
        <f t="shared" si="5"/>
        <v>3226956.97</v>
      </c>
      <c r="D86" s="24">
        <f t="shared" si="6"/>
        <v>11598130.280000001</v>
      </c>
      <c r="E86" s="24">
        <v>0</v>
      </c>
      <c r="F86" s="24">
        <v>2001494.3</v>
      </c>
      <c r="G86" s="24">
        <v>6844091.0599999996</v>
      </c>
      <c r="H86" s="24">
        <v>100384.69</v>
      </c>
      <c r="I86" s="24">
        <v>71088</v>
      </c>
      <c r="J86" s="24">
        <v>89468.45</v>
      </c>
      <c r="K86" s="24">
        <v>3688576.09</v>
      </c>
      <c r="L86" s="24">
        <v>0</v>
      </c>
      <c r="M86" s="24">
        <v>0</v>
      </c>
      <c r="N86" s="24">
        <v>0</v>
      </c>
      <c r="O86" s="24">
        <v>0</v>
      </c>
      <c r="P86" s="24">
        <v>3515067.57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91911.41</v>
      </c>
      <c r="AD86" s="24">
        <v>91911.41</v>
      </c>
      <c r="AE86" s="24">
        <v>91911.41</v>
      </c>
      <c r="AF86" s="24">
        <v>555206.61</v>
      </c>
      <c r="AG86" s="24">
        <v>0</v>
      </c>
      <c r="AH86" s="24">
        <v>0</v>
      </c>
      <c r="AI86" s="24">
        <v>113035</v>
      </c>
      <c r="AJ86" s="24">
        <v>113035</v>
      </c>
      <c r="AK86" s="24">
        <v>113035</v>
      </c>
      <c r="AL86" s="24">
        <v>0</v>
      </c>
      <c r="AM86" s="24">
        <v>0</v>
      </c>
      <c r="AN86" s="24">
        <v>0</v>
      </c>
      <c r="AO86" s="24">
        <v>371300.52</v>
      </c>
      <c r="AP86" s="24">
        <v>300780.93</v>
      </c>
      <c r="AQ86" s="24">
        <v>295909.46000000002</v>
      </c>
      <c r="AR86" s="24">
        <v>0</v>
      </c>
      <c r="AS86" s="24">
        <v>0</v>
      </c>
      <c r="AT86" s="24">
        <v>0</v>
      </c>
      <c r="AU86" s="24">
        <v>765349.85</v>
      </c>
      <c r="AV86" s="24">
        <v>648647.32999999996</v>
      </c>
      <c r="AW86" s="24">
        <v>648647.32999999996</v>
      </c>
    </row>
    <row r="87" spans="1:49" ht="16.8" x14ac:dyDescent="0.25">
      <c r="A87" s="16" t="s">
        <v>86</v>
      </c>
      <c r="B87" s="25">
        <f t="shared" si="4"/>
        <v>5130557.5599999996</v>
      </c>
      <c r="C87" s="25">
        <f t="shared" si="5"/>
        <v>3226956.97</v>
      </c>
      <c r="D87" s="25">
        <f t="shared" si="6"/>
        <v>11598130.280000001</v>
      </c>
      <c r="E87" s="25">
        <v>0</v>
      </c>
      <c r="F87" s="25">
        <v>2001494.3</v>
      </c>
      <c r="G87" s="25">
        <v>6844091.0599999996</v>
      </c>
      <c r="H87" s="25">
        <v>100384.69</v>
      </c>
      <c r="I87" s="25">
        <v>71088</v>
      </c>
      <c r="J87" s="25">
        <v>89468.45</v>
      </c>
      <c r="K87" s="25">
        <v>3688576.09</v>
      </c>
      <c r="L87" s="25">
        <v>0</v>
      </c>
      <c r="M87" s="25">
        <v>0</v>
      </c>
      <c r="N87" s="25">
        <v>0</v>
      </c>
      <c r="O87" s="25">
        <v>0</v>
      </c>
      <c r="P87" s="25">
        <v>3515067.57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91911.41</v>
      </c>
      <c r="AD87" s="25">
        <v>91911.41</v>
      </c>
      <c r="AE87" s="25">
        <v>91911.41</v>
      </c>
      <c r="AF87" s="25">
        <v>0</v>
      </c>
      <c r="AG87" s="25">
        <v>0</v>
      </c>
      <c r="AH87" s="25">
        <v>0</v>
      </c>
      <c r="AI87" s="25">
        <v>113035</v>
      </c>
      <c r="AJ87" s="25">
        <v>113035</v>
      </c>
      <c r="AK87" s="25">
        <v>113035</v>
      </c>
      <c r="AL87" s="25">
        <v>0</v>
      </c>
      <c r="AM87" s="25">
        <v>0</v>
      </c>
      <c r="AN87" s="25">
        <v>0</v>
      </c>
      <c r="AO87" s="25">
        <v>371300.52</v>
      </c>
      <c r="AP87" s="25">
        <v>300780.93</v>
      </c>
      <c r="AQ87" s="25">
        <v>295909.46000000002</v>
      </c>
      <c r="AR87" s="25">
        <v>0</v>
      </c>
      <c r="AS87" s="25">
        <v>0</v>
      </c>
      <c r="AT87" s="25">
        <v>0</v>
      </c>
      <c r="AU87" s="25">
        <v>765349.85</v>
      </c>
      <c r="AV87" s="25">
        <v>648647.32999999996</v>
      </c>
      <c r="AW87" s="25">
        <v>648647.32999999996</v>
      </c>
    </row>
    <row r="88" spans="1:49" ht="16.8" x14ac:dyDescent="0.25">
      <c r="A88" s="16" t="s">
        <v>87</v>
      </c>
      <c r="B88" s="25">
        <f t="shared" si="4"/>
        <v>0</v>
      </c>
      <c r="C88" s="25">
        <f t="shared" si="5"/>
        <v>0</v>
      </c>
      <c r="D88" s="25">
        <f t="shared" si="6"/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</row>
    <row r="89" spans="1:49" ht="16.8" x14ac:dyDescent="0.25">
      <c r="A89" s="16" t="s">
        <v>88</v>
      </c>
      <c r="B89" s="25">
        <f t="shared" si="4"/>
        <v>0</v>
      </c>
      <c r="C89" s="25">
        <f t="shared" si="5"/>
        <v>0</v>
      </c>
      <c r="D89" s="25">
        <f t="shared" si="6"/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</row>
    <row r="90" spans="1:49" ht="16.8" x14ac:dyDescent="0.25">
      <c r="A90" s="16" t="s">
        <v>89</v>
      </c>
      <c r="B90" s="25">
        <f t="shared" si="4"/>
        <v>0</v>
      </c>
      <c r="C90" s="25">
        <f t="shared" si="5"/>
        <v>0</v>
      </c>
      <c r="D90" s="25">
        <f t="shared" si="6"/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</row>
    <row r="91" spans="1:49" ht="16.8" x14ac:dyDescent="0.25">
      <c r="A91" s="16" t="s">
        <v>90</v>
      </c>
      <c r="B91" s="25">
        <f t="shared" si="4"/>
        <v>0</v>
      </c>
      <c r="C91" s="25">
        <f t="shared" si="5"/>
        <v>0</v>
      </c>
      <c r="D91" s="25">
        <f t="shared" si="6"/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</row>
    <row r="92" spans="1:49" ht="16.8" x14ac:dyDescent="0.25">
      <c r="A92" s="16" t="s">
        <v>91</v>
      </c>
      <c r="B92" s="25">
        <f t="shared" si="4"/>
        <v>0</v>
      </c>
      <c r="C92" s="25">
        <f t="shared" si="5"/>
        <v>0</v>
      </c>
      <c r="D92" s="25">
        <f t="shared" si="6"/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</row>
    <row r="93" spans="1:49" ht="16.8" x14ac:dyDescent="0.25">
      <c r="A93" s="16" t="s">
        <v>92</v>
      </c>
      <c r="B93" s="25">
        <f t="shared" si="4"/>
        <v>0</v>
      </c>
      <c r="C93" s="25">
        <f t="shared" si="5"/>
        <v>0</v>
      </c>
      <c r="D93" s="25">
        <f t="shared" si="6"/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</row>
    <row r="94" spans="1:49" ht="16.8" x14ac:dyDescent="0.25">
      <c r="A94" s="16" t="s">
        <v>93</v>
      </c>
      <c r="B94" s="25">
        <f t="shared" si="4"/>
        <v>0</v>
      </c>
      <c r="C94" s="25">
        <f t="shared" si="5"/>
        <v>0</v>
      </c>
      <c r="D94" s="25">
        <f t="shared" si="6"/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</row>
    <row r="95" spans="1:49" ht="16.8" x14ac:dyDescent="0.25">
      <c r="A95" s="16" t="s">
        <v>94</v>
      </c>
      <c r="B95" s="25">
        <f t="shared" si="4"/>
        <v>0</v>
      </c>
      <c r="C95" s="25">
        <f t="shared" si="5"/>
        <v>0</v>
      </c>
      <c r="D95" s="25">
        <f t="shared" si="6"/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</row>
    <row r="96" spans="1:49" ht="16.8" x14ac:dyDescent="0.25">
      <c r="A96" s="16" t="s">
        <v>95</v>
      </c>
      <c r="B96" s="25">
        <f t="shared" si="4"/>
        <v>0</v>
      </c>
      <c r="C96" s="25">
        <f t="shared" si="5"/>
        <v>0</v>
      </c>
      <c r="D96" s="25">
        <f t="shared" si="6"/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</row>
    <row r="97" spans="1:49" ht="16.8" x14ac:dyDescent="0.25">
      <c r="A97" s="16" t="s">
        <v>96</v>
      </c>
      <c r="B97" s="25">
        <f t="shared" si="4"/>
        <v>0</v>
      </c>
      <c r="C97" s="25">
        <f t="shared" si="5"/>
        <v>0</v>
      </c>
      <c r="D97" s="25">
        <f t="shared" si="6"/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</row>
    <row r="98" spans="1:49" ht="16.8" x14ac:dyDescent="0.25">
      <c r="A98" s="16" t="s">
        <v>97</v>
      </c>
      <c r="B98" s="25">
        <f t="shared" si="4"/>
        <v>0</v>
      </c>
      <c r="C98" s="25">
        <f t="shared" si="5"/>
        <v>0</v>
      </c>
      <c r="D98" s="25">
        <f t="shared" si="6"/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</row>
    <row r="99" spans="1:49" ht="16.8" x14ac:dyDescent="0.25">
      <c r="A99" s="16" t="s">
        <v>98</v>
      </c>
      <c r="B99" s="25">
        <f t="shared" si="4"/>
        <v>0</v>
      </c>
      <c r="C99" s="25">
        <f t="shared" si="5"/>
        <v>0</v>
      </c>
      <c r="D99" s="25">
        <f t="shared" si="6"/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</row>
    <row r="100" spans="1:49" ht="16.8" x14ac:dyDescent="0.25">
      <c r="A100" s="16" t="s">
        <v>99</v>
      </c>
      <c r="B100" s="25">
        <f t="shared" si="4"/>
        <v>0</v>
      </c>
      <c r="C100" s="25">
        <f t="shared" si="5"/>
        <v>0</v>
      </c>
      <c r="D100" s="25">
        <f t="shared" si="6"/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</row>
    <row r="101" spans="1:49" ht="16.8" x14ac:dyDescent="0.25">
      <c r="A101" s="16" t="s">
        <v>100</v>
      </c>
      <c r="B101" s="25">
        <f t="shared" si="4"/>
        <v>0</v>
      </c>
      <c r="C101" s="25">
        <f t="shared" si="5"/>
        <v>0</v>
      </c>
      <c r="D101" s="25">
        <f t="shared" si="6"/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</row>
    <row r="102" spans="1:49" ht="16.8" x14ac:dyDescent="0.25">
      <c r="A102" s="27" t="s">
        <v>101</v>
      </c>
      <c r="B102" s="28">
        <f t="shared" si="4"/>
        <v>0</v>
      </c>
      <c r="C102" s="28">
        <f t="shared" si="5"/>
        <v>0</v>
      </c>
      <c r="D102" s="28">
        <f t="shared" si="6"/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</row>
    <row r="103" spans="1:49" ht="16.8" x14ac:dyDescent="0.25">
      <c r="A103" s="16" t="s">
        <v>102</v>
      </c>
      <c r="B103" s="25">
        <f t="shared" ref="B103:D104" si="7">E103+H103+K103+N103+Q103+T103+W103+Z103+AC103+AF103+AI103+AL103+AO103+AR103+AU103</f>
        <v>0</v>
      </c>
      <c r="C103" s="25">
        <f t="shared" si="7"/>
        <v>0</v>
      </c>
      <c r="D103" s="25">
        <f t="shared" si="7"/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</row>
    <row r="104" spans="1:49" ht="16.8" x14ac:dyDescent="0.25">
      <c r="A104" s="16" t="s">
        <v>103</v>
      </c>
      <c r="B104" s="25">
        <f t="shared" si="7"/>
        <v>555206.61</v>
      </c>
      <c r="C104" s="25">
        <f t="shared" si="7"/>
        <v>0</v>
      </c>
      <c r="D104" s="25">
        <f t="shared" si="7"/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555206.61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</row>
    <row r="105" spans="1:49" ht="16.8" x14ac:dyDescent="0.25">
      <c r="A105" s="29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</row>
    <row r="106" spans="1:49" ht="16.8" x14ac:dyDescent="0.25">
      <c r="A106" s="29"/>
      <c r="B106" s="30"/>
      <c r="C106" s="30"/>
      <c r="D106" s="30"/>
      <c r="E106" s="30"/>
      <c r="F106" s="30"/>
      <c r="G106" s="30"/>
      <c r="H106" s="33">
        <v>783</v>
      </c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3" t="s">
        <v>359</v>
      </c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3" t="s">
        <v>360</v>
      </c>
      <c r="AT106" s="30"/>
      <c r="AU106" s="30"/>
      <c r="AV106" s="30"/>
      <c r="AW106" s="30"/>
    </row>
    <row r="107" spans="1:49" ht="16.8" x14ac:dyDescent="0.25">
      <c r="A107" s="29"/>
      <c r="B107" s="30"/>
      <c r="C107" s="30"/>
      <c r="D107" s="30"/>
      <c r="E107" s="30"/>
      <c r="F107" s="30"/>
      <c r="G107" s="30"/>
      <c r="H107" s="33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3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3"/>
      <c r="AT107" s="30"/>
      <c r="AU107" s="30"/>
      <c r="AV107" s="30"/>
      <c r="AW107" s="30"/>
    </row>
    <row r="108" spans="1:49" ht="16.8" x14ac:dyDescent="0.25">
      <c r="A108" s="29"/>
      <c r="B108" s="30"/>
      <c r="C108" s="30"/>
      <c r="D108" s="30"/>
      <c r="E108" s="30"/>
      <c r="F108" s="30"/>
      <c r="G108" s="30"/>
      <c r="H108" s="33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3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3"/>
      <c r="AT108" s="30"/>
      <c r="AU108" s="30"/>
      <c r="AV108" s="30"/>
      <c r="AW108" s="30"/>
    </row>
    <row r="109" spans="1:49" ht="16.8" x14ac:dyDescent="0.25">
      <c r="A109" s="29"/>
      <c r="B109" s="30"/>
      <c r="C109" s="30"/>
      <c r="D109" s="30"/>
      <c r="E109" s="30"/>
      <c r="F109" s="30"/>
      <c r="G109" s="30"/>
      <c r="H109" s="33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3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3"/>
      <c r="AT109" s="30"/>
      <c r="AU109" s="30"/>
      <c r="AV109" s="30"/>
      <c r="AW109" s="30"/>
    </row>
    <row r="110" spans="1:49" ht="16.8" x14ac:dyDescent="0.25">
      <c r="A110" s="29"/>
      <c r="B110" s="30"/>
      <c r="C110" s="30"/>
      <c r="D110" s="30"/>
      <c r="E110" s="30"/>
      <c r="F110" s="30"/>
      <c r="G110" s="30"/>
      <c r="H110" s="33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3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3"/>
      <c r="AT110" s="30"/>
      <c r="AU110" s="30"/>
      <c r="AV110" s="30"/>
      <c r="AW110" s="30"/>
    </row>
    <row r="111" spans="1:49" x14ac:dyDescent="0.25">
      <c r="A111" s="37" t="s">
        <v>5</v>
      </c>
      <c r="B111" s="38" t="s">
        <v>6</v>
      </c>
      <c r="C111" s="38"/>
      <c r="D111" s="38"/>
      <c r="E111" s="39" t="s">
        <v>358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</row>
    <row r="112" spans="1:49" s="10" customFormat="1" ht="83.55" customHeight="1" x14ac:dyDescent="0.3">
      <c r="A112" s="37"/>
      <c r="B112" s="38"/>
      <c r="C112" s="38"/>
      <c r="D112" s="38"/>
      <c r="E112" s="40" t="s">
        <v>7</v>
      </c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 t="s">
        <v>8</v>
      </c>
      <c r="AD112" s="40"/>
      <c r="AE112" s="40"/>
      <c r="AF112" s="40"/>
      <c r="AG112" s="40"/>
      <c r="AH112" s="40"/>
      <c r="AI112" s="40"/>
      <c r="AJ112" s="40"/>
      <c r="AK112" s="40"/>
      <c r="AL112" s="40" t="s">
        <v>9</v>
      </c>
      <c r="AM112" s="40"/>
      <c r="AN112" s="40"/>
      <c r="AO112" s="40"/>
      <c r="AP112" s="40"/>
      <c r="AQ112" s="40"/>
      <c r="AR112" s="40" t="s">
        <v>10</v>
      </c>
      <c r="AS112" s="40"/>
      <c r="AT112" s="40"/>
      <c r="AU112" s="40"/>
      <c r="AV112" s="40"/>
      <c r="AW112" s="40"/>
    </row>
    <row r="113" spans="1:49" s="11" customFormat="1" ht="295.05" customHeight="1" x14ac:dyDescent="0.3">
      <c r="A113" s="37"/>
      <c r="B113" s="38"/>
      <c r="C113" s="38"/>
      <c r="D113" s="38"/>
      <c r="E113" s="36" t="s">
        <v>343</v>
      </c>
      <c r="F113" s="36"/>
      <c r="G113" s="36"/>
      <c r="H113" s="36" t="s">
        <v>344</v>
      </c>
      <c r="I113" s="36"/>
      <c r="J113" s="36"/>
      <c r="K113" s="36" t="s">
        <v>345</v>
      </c>
      <c r="L113" s="36"/>
      <c r="M113" s="36"/>
      <c r="N113" s="41" t="s">
        <v>346</v>
      </c>
      <c r="O113" s="41"/>
      <c r="P113" s="41"/>
      <c r="Q113" s="36" t="s">
        <v>347</v>
      </c>
      <c r="R113" s="36"/>
      <c r="S113" s="36"/>
      <c r="T113" s="36" t="s">
        <v>348</v>
      </c>
      <c r="U113" s="36"/>
      <c r="V113" s="36"/>
      <c r="W113" s="36" t="s">
        <v>349</v>
      </c>
      <c r="X113" s="36"/>
      <c r="Y113" s="36"/>
      <c r="Z113" s="36" t="s">
        <v>350</v>
      </c>
      <c r="AA113" s="36"/>
      <c r="AB113" s="36"/>
      <c r="AC113" s="34" t="s">
        <v>351</v>
      </c>
      <c r="AD113" s="34"/>
      <c r="AE113" s="34"/>
      <c r="AF113" s="34" t="s">
        <v>352</v>
      </c>
      <c r="AG113" s="34"/>
      <c r="AH113" s="34"/>
      <c r="AI113" s="34" t="s">
        <v>353</v>
      </c>
      <c r="AJ113" s="34"/>
      <c r="AK113" s="34"/>
      <c r="AL113" s="34" t="s">
        <v>354</v>
      </c>
      <c r="AM113" s="34"/>
      <c r="AN113" s="34"/>
      <c r="AO113" s="34" t="s">
        <v>355</v>
      </c>
      <c r="AP113" s="34"/>
      <c r="AQ113" s="34"/>
      <c r="AR113" s="35" t="s">
        <v>356</v>
      </c>
      <c r="AS113" s="35"/>
      <c r="AT113" s="35"/>
      <c r="AU113" s="36" t="s">
        <v>357</v>
      </c>
      <c r="AV113" s="36"/>
      <c r="AW113" s="36"/>
    </row>
    <row r="114" spans="1:49" s="11" customFormat="1" ht="15.6" x14ac:dyDescent="0.3">
      <c r="A114" s="37"/>
      <c r="B114" s="23" t="s">
        <v>11</v>
      </c>
      <c r="C114" s="23" t="s">
        <v>12</v>
      </c>
      <c r="D114" s="23" t="s">
        <v>13</v>
      </c>
      <c r="E114" s="23" t="s">
        <v>11</v>
      </c>
      <c r="F114" s="23" t="s">
        <v>12</v>
      </c>
      <c r="G114" s="23" t="s">
        <v>13</v>
      </c>
      <c r="H114" s="23" t="s">
        <v>11</v>
      </c>
      <c r="I114" s="23" t="s">
        <v>12</v>
      </c>
      <c r="J114" s="23" t="s">
        <v>13</v>
      </c>
      <c r="K114" s="23" t="s">
        <v>11</v>
      </c>
      <c r="L114" s="23" t="s">
        <v>12</v>
      </c>
      <c r="M114" s="23" t="s">
        <v>13</v>
      </c>
      <c r="N114" s="23" t="s">
        <v>11</v>
      </c>
      <c r="O114" s="23" t="s">
        <v>12</v>
      </c>
      <c r="P114" s="23" t="s">
        <v>13</v>
      </c>
      <c r="Q114" s="23" t="s">
        <v>11</v>
      </c>
      <c r="R114" s="23" t="s">
        <v>12</v>
      </c>
      <c r="S114" s="23" t="s">
        <v>13</v>
      </c>
      <c r="T114" s="23" t="s">
        <v>11</v>
      </c>
      <c r="U114" s="23" t="s">
        <v>12</v>
      </c>
      <c r="V114" s="23" t="s">
        <v>13</v>
      </c>
      <c r="W114" s="23" t="s">
        <v>11</v>
      </c>
      <c r="X114" s="23" t="s">
        <v>12</v>
      </c>
      <c r="Y114" s="23" t="s">
        <v>13</v>
      </c>
      <c r="Z114" s="23" t="s">
        <v>11</v>
      </c>
      <c r="AA114" s="23" t="s">
        <v>12</v>
      </c>
      <c r="AB114" s="23" t="s">
        <v>13</v>
      </c>
      <c r="AC114" s="23" t="s">
        <v>11</v>
      </c>
      <c r="AD114" s="23" t="s">
        <v>12</v>
      </c>
      <c r="AE114" s="23" t="s">
        <v>13</v>
      </c>
      <c r="AF114" s="23" t="s">
        <v>11</v>
      </c>
      <c r="AG114" s="23" t="s">
        <v>12</v>
      </c>
      <c r="AH114" s="23" t="s">
        <v>13</v>
      </c>
      <c r="AI114" s="23" t="s">
        <v>11</v>
      </c>
      <c r="AJ114" s="23" t="s">
        <v>12</v>
      </c>
      <c r="AK114" s="23" t="s">
        <v>13</v>
      </c>
      <c r="AL114" s="23" t="s">
        <v>11</v>
      </c>
      <c r="AM114" s="23" t="s">
        <v>12</v>
      </c>
      <c r="AN114" s="23" t="s">
        <v>13</v>
      </c>
      <c r="AO114" s="23" t="s">
        <v>11</v>
      </c>
      <c r="AP114" s="23" t="s">
        <v>12</v>
      </c>
      <c r="AQ114" s="23" t="s">
        <v>13</v>
      </c>
      <c r="AR114" s="23" t="s">
        <v>11</v>
      </c>
      <c r="AS114" s="23" t="s">
        <v>12</v>
      </c>
      <c r="AT114" s="23" t="s">
        <v>13</v>
      </c>
      <c r="AU114" s="23" t="s">
        <v>11</v>
      </c>
      <c r="AV114" s="23" t="s">
        <v>12</v>
      </c>
      <c r="AW114" s="23" t="s">
        <v>13</v>
      </c>
    </row>
    <row r="115" spans="1:49" s="12" customFormat="1" ht="16.8" x14ac:dyDescent="0.3">
      <c r="A115" s="15" t="s">
        <v>104</v>
      </c>
      <c r="B115" s="24">
        <f t="shared" si="4"/>
        <v>2996748.1999999997</v>
      </c>
      <c r="C115" s="24">
        <f t="shared" si="5"/>
        <v>6035796.8900000006</v>
      </c>
      <c r="D115" s="24">
        <f t="shared" si="6"/>
        <v>6552176.7800000003</v>
      </c>
      <c r="E115" s="24">
        <v>0</v>
      </c>
      <c r="F115" s="24">
        <v>3861683.87</v>
      </c>
      <c r="G115" s="24">
        <v>5533520.4299999997</v>
      </c>
      <c r="H115" s="24">
        <v>69354.61</v>
      </c>
      <c r="I115" s="24">
        <v>54168.29</v>
      </c>
      <c r="J115" s="24">
        <v>62204</v>
      </c>
      <c r="K115" s="24">
        <v>338085.59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74033.179999999993</v>
      </c>
      <c r="AD115" s="24">
        <v>74033.179999999993</v>
      </c>
      <c r="AE115" s="24">
        <v>74033.179999999993</v>
      </c>
      <c r="AF115" s="24">
        <v>1565757.68</v>
      </c>
      <c r="AG115" s="24">
        <v>1263660.24</v>
      </c>
      <c r="AH115" s="24">
        <v>108045.12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600400.84</v>
      </c>
      <c r="AP115" s="24">
        <v>486369.16</v>
      </c>
      <c r="AQ115" s="24">
        <v>478491.9</v>
      </c>
      <c r="AR115" s="24">
        <v>0</v>
      </c>
      <c r="AS115" s="24">
        <v>0</v>
      </c>
      <c r="AT115" s="24">
        <v>0</v>
      </c>
      <c r="AU115" s="24">
        <v>349116.3</v>
      </c>
      <c r="AV115" s="24">
        <v>295882.15000000002</v>
      </c>
      <c r="AW115" s="24">
        <v>295882.15000000002</v>
      </c>
    </row>
    <row r="116" spans="1:49" ht="16.8" x14ac:dyDescent="0.25">
      <c r="A116" s="16" t="s">
        <v>105</v>
      </c>
      <c r="B116" s="25">
        <f t="shared" si="4"/>
        <v>1430990.52</v>
      </c>
      <c r="C116" s="25">
        <f t="shared" si="5"/>
        <v>4772136.6500000004</v>
      </c>
      <c r="D116" s="25">
        <f t="shared" si="6"/>
        <v>6444131.6600000001</v>
      </c>
      <c r="E116" s="25">
        <v>0</v>
      </c>
      <c r="F116" s="25">
        <v>3861683.87</v>
      </c>
      <c r="G116" s="25">
        <v>5533520.4299999997</v>
      </c>
      <c r="H116" s="25">
        <v>69354.61</v>
      </c>
      <c r="I116" s="25">
        <v>54168.29</v>
      </c>
      <c r="J116" s="25">
        <v>62204</v>
      </c>
      <c r="K116" s="25">
        <v>338085.59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74033.179999999993</v>
      </c>
      <c r="AD116" s="25">
        <v>74033.179999999993</v>
      </c>
      <c r="AE116" s="25">
        <v>74033.179999999993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600400.84</v>
      </c>
      <c r="AP116" s="25">
        <v>486369.16</v>
      </c>
      <c r="AQ116" s="25">
        <v>478491.9</v>
      </c>
      <c r="AR116" s="25">
        <v>0</v>
      </c>
      <c r="AS116" s="25">
        <v>0</v>
      </c>
      <c r="AT116" s="25">
        <v>0</v>
      </c>
      <c r="AU116" s="25">
        <v>349116.3</v>
      </c>
      <c r="AV116" s="25">
        <v>295882.15000000002</v>
      </c>
      <c r="AW116" s="25">
        <v>295882.15000000002</v>
      </c>
    </row>
    <row r="117" spans="1:49" ht="16.8" x14ac:dyDescent="0.25">
      <c r="A117" s="19" t="s">
        <v>106</v>
      </c>
      <c r="B117" s="25">
        <f t="shared" si="4"/>
        <v>0</v>
      </c>
      <c r="C117" s="25">
        <f t="shared" si="5"/>
        <v>0</v>
      </c>
      <c r="D117" s="25">
        <f t="shared" si="6"/>
        <v>108045.12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108045.12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</row>
    <row r="118" spans="1:49" ht="16.8" x14ac:dyDescent="0.25">
      <c r="A118" s="19" t="s">
        <v>107</v>
      </c>
      <c r="B118" s="25">
        <f t="shared" si="4"/>
        <v>0</v>
      </c>
      <c r="C118" s="25">
        <f t="shared" si="5"/>
        <v>0</v>
      </c>
      <c r="D118" s="25">
        <f t="shared" si="6"/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</row>
    <row r="119" spans="1:49" ht="16.8" x14ac:dyDescent="0.25">
      <c r="A119" s="19" t="s">
        <v>108</v>
      </c>
      <c r="B119" s="25">
        <f t="shared" si="4"/>
        <v>0</v>
      </c>
      <c r="C119" s="25">
        <f t="shared" si="5"/>
        <v>0</v>
      </c>
      <c r="D119" s="25">
        <f t="shared" si="6"/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</row>
    <row r="120" spans="1:49" ht="16.8" x14ac:dyDescent="0.25">
      <c r="A120" s="19" t="s">
        <v>109</v>
      </c>
      <c r="B120" s="25">
        <f t="shared" si="4"/>
        <v>0</v>
      </c>
      <c r="C120" s="25">
        <f t="shared" si="5"/>
        <v>973038.02</v>
      </c>
      <c r="D120" s="25">
        <f t="shared" si="6"/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973038.02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</row>
    <row r="121" spans="1:49" ht="16.8" x14ac:dyDescent="0.25">
      <c r="A121" s="19" t="s">
        <v>110</v>
      </c>
      <c r="B121" s="25">
        <f t="shared" si="4"/>
        <v>0</v>
      </c>
      <c r="C121" s="25">
        <f t="shared" si="5"/>
        <v>0</v>
      </c>
      <c r="D121" s="25">
        <f t="shared" si="6"/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</row>
    <row r="122" spans="1:49" ht="16.8" x14ac:dyDescent="0.25">
      <c r="A122" s="19" t="s">
        <v>111</v>
      </c>
      <c r="B122" s="25">
        <f t="shared" si="4"/>
        <v>384953.47</v>
      </c>
      <c r="C122" s="25">
        <f t="shared" si="5"/>
        <v>0</v>
      </c>
      <c r="D122" s="25">
        <f t="shared" si="6"/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384953.47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</row>
    <row r="123" spans="1:49" ht="16.8" x14ac:dyDescent="0.25">
      <c r="A123" s="19" t="s">
        <v>112</v>
      </c>
      <c r="B123" s="25">
        <f t="shared" si="4"/>
        <v>0</v>
      </c>
      <c r="C123" s="25">
        <f t="shared" si="5"/>
        <v>0</v>
      </c>
      <c r="D123" s="25">
        <f t="shared" si="6"/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</row>
    <row r="124" spans="1:49" ht="16.8" x14ac:dyDescent="0.25">
      <c r="A124" s="19" t="s">
        <v>113</v>
      </c>
      <c r="B124" s="25">
        <f t="shared" si="4"/>
        <v>0</v>
      </c>
      <c r="C124" s="25">
        <f t="shared" si="5"/>
        <v>0</v>
      </c>
      <c r="D124" s="25">
        <f t="shared" si="6"/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</row>
    <row r="125" spans="1:49" ht="16.8" x14ac:dyDescent="0.25">
      <c r="A125" s="19" t="s">
        <v>114</v>
      </c>
      <c r="B125" s="25">
        <f t="shared" si="4"/>
        <v>942473.97</v>
      </c>
      <c r="C125" s="25">
        <f t="shared" si="5"/>
        <v>0</v>
      </c>
      <c r="D125" s="25">
        <f t="shared" si="6"/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942473.97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</row>
    <row r="126" spans="1:49" ht="16.8" x14ac:dyDescent="0.25">
      <c r="A126" s="19" t="s">
        <v>115</v>
      </c>
      <c r="B126" s="25">
        <f t="shared" si="4"/>
        <v>0</v>
      </c>
      <c r="C126" s="25">
        <f t="shared" si="5"/>
        <v>0</v>
      </c>
      <c r="D126" s="25">
        <f t="shared" si="6"/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</row>
    <row r="127" spans="1:49" ht="16.8" x14ac:dyDescent="0.25">
      <c r="A127" s="19" t="s">
        <v>116</v>
      </c>
      <c r="B127" s="25">
        <f t="shared" si="4"/>
        <v>0</v>
      </c>
      <c r="C127" s="25">
        <f t="shared" si="5"/>
        <v>0</v>
      </c>
      <c r="D127" s="25">
        <f t="shared" si="6"/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</row>
    <row r="128" spans="1:49" ht="16.8" x14ac:dyDescent="0.25">
      <c r="A128" s="19" t="s">
        <v>117</v>
      </c>
      <c r="B128" s="25">
        <f t="shared" si="4"/>
        <v>144294.87</v>
      </c>
      <c r="C128" s="25">
        <f t="shared" si="5"/>
        <v>0</v>
      </c>
      <c r="D128" s="25">
        <f t="shared" si="6"/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144294.87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</row>
    <row r="129" spans="1:49" ht="16.8" x14ac:dyDescent="0.25">
      <c r="A129" s="19" t="s">
        <v>118</v>
      </c>
      <c r="B129" s="25">
        <f t="shared" si="4"/>
        <v>94035.37</v>
      </c>
      <c r="C129" s="25">
        <f t="shared" si="5"/>
        <v>0</v>
      </c>
      <c r="D129" s="25">
        <f t="shared" si="6"/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94035.37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</row>
    <row r="130" spans="1:49" ht="16.8" x14ac:dyDescent="0.25">
      <c r="A130" s="19" t="s">
        <v>119</v>
      </c>
      <c r="B130" s="25">
        <f t="shared" si="4"/>
        <v>0</v>
      </c>
      <c r="C130" s="25">
        <f t="shared" si="5"/>
        <v>290622.21999999997</v>
      </c>
      <c r="D130" s="25">
        <f t="shared" si="6"/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290622.21999999997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</row>
    <row r="131" spans="1:49" s="12" customFormat="1" ht="16.8" x14ac:dyDescent="0.3">
      <c r="A131" s="15" t="s">
        <v>120</v>
      </c>
      <c r="B131" s="24">
        <f t="shared" si="4"/>
        <v>8681460.2800000012</v>
      </c>
      <c r="C131" s="24">
        <f t="shared" si="5"/>
        <v>85943106.489999995</v>
      </c>
      <c r="D131" s="24">
        <f t="shared" si="6"/>
        <v>9248099.75</v>
      </c>
      <c r="E131" s="24">
        <v>0</v>
      </c>
      <c r="F131" s="24">
        <v>7907257.4400000004</v>
      </c>
      <c r="G131" s="24">
        <v>5902421.79</v>
      </c>
      <c r="H131" s="24">
        <v>94574.47</v>
      </c>
      <c r="I131" s="24">
        <v>84958.68</v>
      </c>
      <c r="J131" s="24">
        <v>80801.070000000007</v>
      </c>
      <c r="K131" s="24">
        <v>3767990.23</v>
      </c>
      <c r="L131" s="24">
        <v>0</v>
      </c>
      <c r="M131" s="24">
        <v>0</v>
      </c>
      <c r="N131" s="24">
        <v>0</v>
      </c>
      <c r="O131" s="24">
        <v>3309722.22</v>
      </c>
      <c r="P131" s="24">
        <v>0</v>
      </c>
      <c r="Q131" s="24">
        <v>0</v>
      </c>
      <c r="R131" s="24">
        <v>71373212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81514.490000000005</v>
      </c>
      <c r="AD131" s="24">
        <v>81514.490000000005</v>
      </c>
      <c r="AE131" s="24">
        <v>81514.490000000005</v>
      </c>
      <c r="AF131" s="24">
        <v>2281092.5299999998</v>
      </c>
      <c r="AG131" s="24">
        <v>1495925</v>
      </c>
      <c r="AH131" s="24">
        <v>1923861.63</v>
      </c>
      <c r="AI131" s="24">
        <v>136435</v>
      </c>
      <c r="AJ131" s="24">
        <v>136435</v>
      </c>
      <c r="AK131" s="24">
        <v>136435</v>
      </c>
      <c r="AL131" s="24">
        <v>0</v>
      </c>
      <c r="AM131" s="24">
        <v>0</v>
      </c>
      <c r="AN131" s="24">
        <v>0</v>
      </c>
      <c r="AO131" s="24">
        <v>900601.26</v>
      </c>
      <c r="AP131" s="24">
        <v>729553.74</v>
      </c>
      <c r="AQ131" s="24">
        <v>717737.85</v>
      </c>
      <c r="AR131" s="24">
        <v>0</v>
      </c>
      <c r="AS131" s="24">
        <v>419200</v>
      </c>
      <c r="AT131" s="24">
        <v>0</v>
      </c>
      <c r="AU131" s="24">
        <v>1419252.3</v>
      </c>
      <c r="AV131" s="24">
        <v>405327.92</v>
      </c>
      <c r="AW131" s="24">
        <v>405327.92</v>
      </c>
    </row>
    <row r="132" spans="1:49" ht="16.8" x14ac:dyDescent="0.25">
      <c r="A132" s="16" t="s">
        <v>121</v>
      </c>
      <c r="B132" s="25">
        <f t="shared" si="4"/>
        <v>6400367.75</v>
      </c>
      <c r="C132" s="25">
        <f t="shared" si="5"/>
        <v>84447181.489999995</v>
      </c>
      <c r="D132" s="25">
        <f t="shared" si="6"/>
        <v>7324238.1200000001</v>
      </c>
      <c r="E132" s="25">
        <v>0</v>
      </c>
      <c r="F132" s="25">
        <v>7907257.4400000004</v>
      </c>
      <c r="G132" s="25">
        <v>5902421.79</v>
      </c>
      <c r="H132" s="25">
        <v>94574.47</v>
      </c>
      <c r="I132" s="25">
        <v>84958.68</v>
      </c>
      <c r="J132" s="25">
        <v>80801.070000000007</v>
      </c>
      <c r="K132" s="25">
        <v>3767990.23</v>
      </c>
      <c r="L132" s="25">
        <v>0</v>
      </c>
      <c r="M132" s="25">
        <v>0</v>
      </c>
      <c r="N132" s="25">
        <v>0</v>
      </c>
      <c r="O132" s="25">
        <v>3309722.22</v>
      </c>
      <c r="P132" s="25">
        <v>0</v>
      </c>
      <c r="Q132" s="25">
        <v>0</v>
      </c>
      <c r="R132" s="25">
        <v>71373212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81514.490000000005</v>
      </c>
      <c r="AD132" s="25">
        <v>81514.490000000005</v>
      </c>
      <c r="AE132" s="25">
        <v>81514.490000000005</v>
      </c>
      <c r="AF132" s="25">
        <v>0</v>
      </c>
      <c r="AG132" s="25">
        <v>0</v>
      </c>
      <c r="AH132" s="25">
        <v>0</v>
      </c>
      <c r="AI132" s="25">
        <v>136435</v>
      </c>
      <c r="AJ132" s="25">
        <v>136435</v>
      </c>
      <c r="AK132" s="25">
        <v>136435</v>
      </c>
      <c r="AL132" s="25">
        <v>0</v>
      </c>
      <c r="AM132" s="25">
        <v>0</v>
      </c>
      <c r="AN132" s="25">
        <v>0</v>
      </c>
      <c r="AO132" s="25">
        <v>900601.26</v>
      </c>
      <c r="AP132" s="25">
        <v>729553.74</v>
      </c>
      <c r="AQ132" s="25">
        <v>717737.85</v>
      </c>
      <c r="AR132" s="25">
        <v>0</v>
      </c>
      <c r="AS132" s="25">
        <v>419200</v>
      </c>
      <c r="AT132" s="25">
        <v>0</v>
      </c>
      <c r="AU132" s="25">
        <v>1419252.3</v>
      </c>
      <c r="AV132" s="25">
        <v>405327.92</v>
      </c>
      <c r="AW132" s="25">
        <v>405327.92</v>
      </c>
    </row>
    <row r="133" spans="1:49" ht="16.8" x14ac:dyDescent="0.25">
      <c r="A133" s="16" t="s">
        <v>122</v>
      </c>
      <c r="B133" s="25">
        <f t="shared" si="4"/>
        <v>0</v>
      </c>
      <c r="C133" s="25">
        <f t="shared" si="5"/>
        <v>0</v>
      </c>
      <c r="D133" s="25">
        <f t="shared" si="6"/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</row>
    <row r="134" spans="1:49" ht="16.8" x14ac:dyDescent="0.25">
      <c r="A134" s="16" t="s">
        <v>123</v>
      </c>
      <c r="B134" s="25">
        <f t="shared" si="4"/>
        <v>0</v>
      </c>
      <c r="C134" s="25">
        <f t="shared" si="5"/>
        <v>485313.31</v>
      </c>
      <c r="D134" s="25">
        <f t="shared" si="6"/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485313.31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</row>
    <row r="135" spans="1:49" ht="16.8" x14ac:dyDescent="0.25">
      <c r="A135" s="16" t="s">
        <v>124</v>
      </c>
      <c r="B135" s="25">
        <f t="shared" si="4"/>
        <v>0</v>
      </c>
      <c r="C135" s="25">
        <f t="shared" si="5"/>
        <v>0</v>
      </c>
      <c r="D135" s="25">
        <f t="shared" si="6"/>
        <v>397462.39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397462.39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</row>
    <row r="136" spans="1:49" ht="16.8" x14ac:dyDescent="0.25">
      <c r="A136" s="16" t="s">
        <v>125</v>
      </c>
      <c r="B136" s="25">
        <f t="shared" si="4"/>
        <v>0</v>
      </c>
      <c r="C136" s="25">
        <f t="shared" si="5"/>
        <v>0</v>
      </c>
      <c r="D136" s="25">
        <f t="shared" si="6"/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</row>
    <row r="137" spans="1:49" ht="16.8" x14ac:dyDescent="0.25">
      <c r="A137" s="16" t="s">
        <v>126</v>
      </c>
      <c r="B137" s="25">
        <f t="shared" si="4"/>
        <v>0</v>
      </c>
      <c r="C137" s="25">
        <f t="shared" si="5"/>
        <v>0</v>
      </c>
      <c r="D137" s="25">
        <f t="shared" si="6"/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</row>
    <row r="138" spans="1:49" ht="16.8" x14ac:dyDescent="0.25">
      <c r="A138" s="16" t="s">
        <v>127</v>
      </c>
      <c r="B138" s="25">
        <f t="shared" si="4"/>
        <v>137258.64000000001</v>
      </c>
      <c r="C138" s="25">
        <f t="shared" si="5"/>
        <v>0</v>
      </c>
      <c r="D138" s="25">
        <f t="shared" si="6"/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137258.64000000001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</row>
    <row r="139" spans="1:49" ht="16.8" x14ac:dyDescent="0.25">
      <c r="A139" s="16" t="s">
        <v>128</v>
      </c>
      <c r="B139" s="25">
        <f t="shared" si="4"/>
        <v>0</v>
      </c>
      <c r="C139" s="25">
        <f t="shared" si="5"/>
        <v>0</v>
      </c>
      <c r="D139" s="25">
        <f t="shared" si="6"/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</row>
    <row r="140" spans="1:49" ht="16.8" x14ac:dyDescent="0.25">
      <c r="A140" s="16" t="s">
        <v>129</v>
      </c>
      <c r="B140" s="25">
        <f t="shared" si="4"/>
        <v>0</v>
      </c>
      <c r="C140" s="25">
        <f t="shared" si="5"/>
        <v>0</v>
      </c>
      <c r="D140" s="25">
        <f t="shared" si="6"/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</row>
    <row r="141" spans="1:49" ht="16.8" x14ac:dyDescent="0.25">
      <c r="A141" s="16" t="s">
        <v>130</v>
      </c>
      <c r="B141" s="25">
        <f t="shared" si="4"/>
        <v>491784.03</v>
      </c>
      <c r="C141" s="25">
        <f t="shared" si="5"/>
        <v>0</v>
      </c>
      <c r="D141" s="25">
        <f t="shared" si="6"/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491784.03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</row>
    <row r="142" spans="1:49" ht="16.8" x14ac:dyDescent="0.25">
      <c r="A142" s="16" t="s">
        <v>131</v>
      </c>
      <c r="B142" s="25">
        <f t="shared" si="4"/>
        <v>0</v>
      </c>
      <c r="C142" s="25">
        <f t="shared" si="5"/>
        <v>1010611.69</v>
      </c>
      <c r="D142" s="25">
        <f t="shared" si="6"/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1010611.69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</row>
    <row r="143" spans="1:49" ht="16.8" x14ac:dyDescent="0.25">
      <c r="A143" s="16" t="s">
        <v>132</v>
      </c>
      <c r="B143" s="25">
        <f t="shared" si="4"/>
        <v>0</v>
      </c>
      <c r="C143" s="25">
        <f t="shared" si="5"/>
        <v>0</v>
      </c>
      <c r="D143" s="25">
        <f t="shared" si="6"/>
        <v>1526399.24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1526399.24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</row>
    <row r="144" spans="1:49" ht="16.8" x14ac:dyDescent="0.25">
      <c r="A144" s="16" t="s">
        <v>133</v>
      </c>
      <c r="B144" s="25">
        <f t="shared" si="4"/>
        <v>60707.519999999997</v>
      </c>
      <c r="C144" s="25">
        <f t="shared" si="5"/>
        <v>0</v>
      </c>
      <c r="D144" s="25">
        <f t="shared" si="6"/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60707.519999999997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</row>
    <row r="145" spans="1:49" ht="16.8" x14ac:dyDescent="0.25">
      <c r="A145" s="16" t="s">
        <v>134</v>
      </c>
      <c r="B145" s="25">
        <f t="shared" si="4"/>
        <v>0</v>
      </c>
      <c r="C145" s="25">
        <f t="shared" si="5"/>
        <v>0</v>
      </c>
      <c r="D145" s="25">
        <f t="shared" si="6"/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</row>
    <row r="146" spans="1:49" ht="16.8" x14ac:dyDescent="0.25">
      <c r="A146" s="16" t="s">
        <v>135</v>
      </c>
      <c r="B146" s="25">
        <f t="shared" si="4"/>
        <v>1591342.34</v>
      </c>
      <c r="C146" s="25">
        <f t="shared" si="5"/>
        <v>0</v>
      </c>
      <c r="D146" s="25">
        <f t="shared" si="6"/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1591342.34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</row>
    <row r="147" spans="1:49" ht="16.8" x14ac:dyDescent="0.25">
      <c r="A147" s="16" t="s">
        <v>136</v>
      </c>
      <c r="B147" s="25">
        <f t="shared" si="4"/>
        <v>0</v>
      </c>
      <c r="C147" s="25">
        <f t="shared" si="5"/>
        <v>0</v>
      </c>
      <c r="D147" s="25">
        <f t="shared" si="6"/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</row>
    <row r="148" spans="1:49" ht="16.8" x14ac:dyDescent="0.3">
      <c r="A148" s="15" t="s">
        <v>137</v>
      </c>
      <c r="B148" s="24">
        <f t="shared" si="4"/>
        <v>4702410.3900000006</v>
      </c>
      <c r="C148" s="24">
        <f t="shared" si="5"/>
        <v>5757395.6699999999</v>
      </c>
      <c r="D148" s="24">
        <f t="shared" si="6"/>
        <v>15460404.649999999</v>
      </c>
      <c r="E148" s="24">
        <v>0</v>
      </c>
      <c r="F148" s="24">
        <v>2006604.49</v>
      </c>
      <c r="G148" s="24">
        <v>12754764.59</v>
      </c>
      <c r="H148" s="24">
        <v>52159.25</v>
      </c>
      <c r="I148" s="24">
        <v>89520.22</v>
      </c>
      <c r="J148" s="24">
        <v>46172.04</v>
      </c>
      <c r="K148" s="24">
        <v>775919.58</v>
      </c>
      <c r="L148" s="24">
        <v>472263.2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624262.85</v>
      </c>
      <c r="AG148" s="24">
        <v>0</v>
      </c>
      <c r="AH148" s="24">
        <v>0</v>
      </c>
      <c r="AI148" s="24">
        <v>123435</v>
      </c>
      <c r="AJ148" s="24">
        <v>123435</v>
      </c>
      <c r="AK148" s="24">
        <v>123435</v>
      </c>
      <c r="AL148" s="24">
        <v>0</v>
      </c>
      <c r="AM148" s="24">
        <v>0</v>
      </c>
      <c r="AN148" s="24">
        <v>0</v>
      </c>
      <c r="AO148" s="24">
        <v>2251503.14</v>
      </c>
      <c r="AP148" s="24">
        <v>1823884.35</v>
      </c>
      <c r="AQ148" s="24">
        <v>1794344.61</v>
      </c>
      <c r="AR148" s="24">
        <v>0</v>
      </c>
      <c r="AS148" s="24">
        <v>500000</v>
      </c>
      <c r="AT148" s="24">
        <v>0</v>
      </c>
      <c r="AU148" s="24">
        <v>875130.57</v>
      </c>
      <c r="AV148" s="24">
        <v>741688.41</v>
      </c>
      <c r="AW148" s="24">
        <v>741688.41</v>
      </c>
    </row>
    <row r="149" spans="1:49" ht="16.8" x14ac:dyDescent="0.25">
      <c r="A149" s="16" t="s">
        <v>138</v>
      </c>
      <c r="B149" s="25">
        <f t="shared" si="4"/>
        <v>4078147.54</v>
      </c>
      <c r="C149" s="25">
        <f t="shared" si="5"/>
        <v>5757395.6699999999</v>
      </c>
      <c r="D149" s="25">
        <f t="shared" si="6"/>
        <v>15460404.649999999</v>
      </c>
      <c r="E149" s="25">
        <v>0</v>
      </c>
      <c r="F149" s="25">
        <v>2006604.49</v>
      </c>
      <c r="G149" s="25">
        <v>12754764.59</v>
      </c>
      <c r="H149" s="25">
        <v>52159.25</v>
      </c>
      <c r="I149" s="25">
        <v>89520.22</v>
      </c>
      <c r="J149" s="25">
        <v>46172.04</v>
      </c>
      <c r="K149" s="25">
        <v>775919.58</v>
      </c>
      <c r="L149" s="25">
        <v>472263.2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123435</v>
      </c>
      <c r="AJ149" s="25">
        <v>123435</v>
      </c>
      <c r="AK149" s="25">
        <v>123435</v>
      </c>
      <c r="AL149" s="25">
        <v>0</v>
      </c>
      <c r="AM149" s="25">
        <v>0</v>
      </c>
      <c r="AN149" s="25">
        <v>0</v>
      </c>
      <c r="AO149" s="25">
        <v>2251503.14</v>
      </c>
      <c r="AP149" s="25">
        <v>1823884.35</v>
      </c>
      <c r="AQ149" s="25">
        <v>1794344.61</v>
      </c>
      <c r="AR149" s="25">
        <v>0</v>
      </c>
      <c r="AS149" s="25">
        <v>500000</v>
      </c>
      <c r="AT149" s="25">
        <v>0</v>
      </c>
      <c r="AU149" s="25">
        <v>875130.57</v>
      </c>
      <c r="AV149" s="25">
        <v>741688.41</v>
      </c>
      <c r="AW149" s="25">
        <v>741688.41</v>
      </c>
    </row>
    <row r="150" spans="1:49" ht="16.8" x14ac:dyDescent="0.25">
      <c r="A150" s="16" t="s">
        <v>139</v>
      </c>
      <c r="B150" s="25">
        <f t="shared" si="4"/>
        <v>0</v>
      </c>
      <c r="C150" s="25">
        <f t="shared" si="5"/>
        <v>0</v>
      </c>
      <c r="D150" s="25">
        <f t="shared" si="6"/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</row>
    <row r="151" spans="1:49" ht="16.8" x14ac:dyDescent="0.25">
      <c r="A151" s="16" t="s">
        <v>34</v>
      </c>
      <c r="B151" s="25">
        <f t="shared" si="4"/>
        <v>0</v>
      </c>
      <c r="C151" s="25">
        <f t="shared" si="5"/>
        <v>0</v>
      </c>
      <c r="D151" s="25">
        <f t="shared" si="6"/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</row>
    <row r="152" spans="1:49" ht="16.8" x14ac:dyDescent="0.25">
      <c r="A152" s="16" t="s">
        <v>140</v>
      </c>
      <c r="B152" s="25">
        <f t="shared" si="4"/>
        <v>0</v>
      </c>
      <c r="C152" s="25">
        <f t="shared" si="5"/>
        <v>0</v>
      </c>
      <c r="D152" s="25">
        <f t="shared" si="6"/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0</v>
      </c>
      <c r="AI152" s="25"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</row>
    <row r="153" spans="1:49" ht="16.8" x14ac:dyDescent="0.25">
      <c r="A153" s="16" t="s">
        <v>141</v>
      </c>
      <c r="B153" s="25">
        <f t="shared" ref="B153:B226" si="8">E153+H153+K153+N153+Q153+T153+W153+Z153+AC153+AF153+AI153+AL153+AO153+AR153+AU153</f>
        <v>0</v>
      </c>
      <c r="C153" s="25">
        <f t="shared" ref="C153:C226" si="9">F153+I153+L153+O153+R153+U153+X153+AA153+AD153+AG153+AJ153+AM153+AP153+AS153+AV153</f>
        <v>0</v>
      </c>
      <c r="D153" s="25">
        <f t="shared" ref="D153:D226" si="10">G153+J153+M153+P153+S153+V153+Y153+AB153+AE153+AH153+AK153+AN153+AQ153+AT153+AW153</f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v>0</v>
      </c>
      <c r="AC153" s="25">
        <v>0</v>
      </c>
      <c r="AD153" s="25">
        <v>0</v>
      </c>
      <c r="AE153" s="25">
        <v>0</v>
      </c>
      <c r="AF153" s="25">
        <v>0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</row>
    <row r="154" spans="1:49" ht="16.8" x14ac:dyDescent="0.25">
      <c r="A154" s="16" t="s">
        <v>142</v>
      </c>
      <c r="B154" s="25">
        <f t="shared" si="8"/>
        <v>0</v>
      </c>
      <c r="C154" s="25">
        <f t="shared" si="9"/>
        <v>0</v>
      </c>
      <c r="D154" s="25">
        <f t="shared" si="10"/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5">
        <v>0</v>
      </c>
      <c r="AH154" s="25">
        <v>0</v>
      </c>
      <c r="AI154" s="25">
        <v>0</v>
      </c>
      <c r="AJ154" s="25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</row>
    <row r="155" spans="1:49" ht="16.8" x14ac:dyDescent="0.25">
      <c r="A155" s="16" t="s">
        <v>143</v>
      </c>
      <c r="B155" s="25">
        <f t="shared" si="8"/>
        <v>18807.07</v>
      </c>
      <c r="C155" s="25">
        <f t="shared" si="9"/>
        <v>0</v>
      </c>
      <c r="D155" s="25">
        <f t="shared" si="10"/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18807.07</v>
      </c>
      <c r="AG155" s="25">
        <v>0</v>
      </c>
      <c r="AH155" s="25">
        <v>0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</row>
    <row r="156" spans="1:49" ht="16.8" x14ac:dyDescent="0.25">
      <c r="A156" s="16" t="s">
        <v>144</v>
      </c>
      <c r="B156" s="25">
        <f t="shared" si="8"/>
        <v>130329.72</v>
      </c>
      <c r="C156" s="25">
        <f t="shared" si="9"/>
        <v>0</v>
      </c>
      <c r="D156" s="25">
        <f t="shared" si="10"/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130329.72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</row>
    <row r="157" spans="1:49" ht="16.8" x14ac:dyDescent="0.25">
      <c r="A157" s="16" t="s">
        <v>145</v>
      </c>
      <c r="B157" s="25">
        <f t="shared" si="8"/>
        <v>0</v>
      </c>
      <c r="C157" s="25">
        <f t="shared" si="9"/>
        <v>0</v>
      </c>
      <c r="D157" s="25">
        <f t="shared" si="10"/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</row>
    <row r="158" spans="1:49" ht="16.8" x14ac:dyDescent="0.25">
      <c r="A158" s="16" t="s">
        <v>146</v>
      </c>
      <c r="B158" s="25">
        <f t="shared" si="8"/>
        <v>0</v>
      </c>
      <c r="C158" s="25">
        <f t="shared" si="9"/>
        <v>0</v>
      </c>
      <c r="D158" s="25">
        <f t="shared" si="10"/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</row>
    <row r="159" spans="1:49" ht="16.8" x14ac:dyDescent="0.25">
      <c r="A159" s="16" t="s">
        <v>147</v>
      </c>
      <c r="B159" s="25">
        <f t="shared" si="8"/>
        <v>0</v>
      </c>
      <c r="C159" s="25">
        <f t="shared" si="9"/>
        <v>0</v>
      </c>
      <c r="D159" s="25">
        <f t="shared" si="10"/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</row>
    <row r="160" spans="1:49" ht="16.8" x14ac:dyDescent="0.25">
      <c r="A160" s="16" t="s">
        <v>148</v>
      </c>
      <c r="B160" s="25">
        <f t="shared" si="8"/>
        <v>0</v>
      </c>
      <c r="C160" s="25">
        <f t="shared" si="9"/>
        <v>0</v>
      </c>
      <c r="D160" s="25">
        <f t="shared" si="10"/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</row>
    <row r="161" spans="1:49" ht="16.8" x14ac:dyDescent="0.25">
      <c r="A161" s="16" t="s">
        <v>149</v>
      </c>
      <c r="B161" s="25">
        <f t="shared" si="8"/>
        <v>229644.26</v>
      </c>
      <c r="C161" s="25">
        <f t="shared" si="9"/>
        <v>0</v>
      </c>
      <c r="D161" s="25">
        <f t="shared" si="10"/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229644.26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</row>
    <row r="162" spans="1:49" ht="16.8" x14ac:dyDescent="0.25">
      <c r="A162" s="16" t="s">
        <v>150</v>
      </c>
      <c r="B162" s="25">
        <f t="shared" si="8"/>
        <v>0</v>
      </c>
      <c r="C162" s="25">
        <f t="shared" si="9"/>
        <v>0</v>
      </c>
      <c r="D162" s="25">
        <f t="shared" si="10"/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</row>
    <row r="163" spans="1:49" ht="16.8" x14ac:dyDescent="0.25">
      <c r="A163" s="16" t="s">
        <v>151</v>
      </c>
      <c r="B163" s="25">
        <f t="shared" si="8"/>
        <v>0</v>
      </c>
      <c r="C163" s="25">
        <f t="shared" si="9"/>
        <v>0</v>
      </c>
      <c r="D163" s="25">
        <f t="shared" si="10"/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</row>
    <row r="164" spans="1:49" ht="16.8" x14ac:dyDescent="0.25">
      <c r="A164" s="16" t="s">
        <v>152</v>
      </c>
      <c r="B164" s="25">
        <f t="shared" si="8"/>
        <v>0</v>
      </c>
      <c r="C164" s="25">
        <f t="shared" si="9"/>
        <v>0</v>
      </c>
      <c r="D164" s="25">
        <f t="shared" si="10"/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</row>
    <row r="165" spans="1:49" ht="16.8" x14ac:dyDescent="0.25">
      <c r="A165" s="16" t="s">
        <v>153</v>
      </c>
      <c r="B165" s="25">
        <f t="shared" si="8"/>
        <v>0</v>
      </c>
      <c r="C165" s="25">
        <f t="shared" si="9"/>
        <v>0</v>
      </c>
      <c r="D165" s="25">
        <f t="shared" si="10"/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</row>
    <row r="166" spans="1:49" ht="16.8" x14ac:dyDescent="0.25">
      <c r="A166" s="16" t="s">
        <v>154</v>
      </c>
      <c r="B166" s="25">
        <f t="shared" si="8"/>
        <v>0</v>
      </c>
      <c r="C166" s="25">
        <f t="shared" si="9"/>
        <v>0</v>
      </c>
      <c r="D166" s="25">
        <f t="shared" si="10"/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5">
        <v>0</v>
      </c>
      <c r="AB166" s="25">
        <v>0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</row>
    <row r="167" spans="1:49" ht="16.8" x14ac:dyDescent="0.25">
      <c r="A167" s="16" t="s">
        <v>155</v>
      </c>
      <c r="B167" s="25">
        <f t="shared" si="8"/>
        <v>245481.8</v>
      </c>
      <c r="C167" s="25">
        <f t="shared" si="9"/>
        <v>0</v>
      </c>
      <c r="D167" s="25">
        <f t="shared" si="10"/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245481.8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</row>
    <row r="168" spans="1:49" s="12" customFormat="1" ht="16.8" x14ac:dyDescent="0.3">
      <c r="A168" s="15" t="s">
        <v>156</v>
      </c>
      <c r="B168" s="24">
        <f t="shared" si="8"/>
        <v>154003436.15000001</v>
      </c>
      <c r="C168" s="24">
        <f t="shared" si="9"/>
        <v>7570568.9000000004</v>
      </c>
      <c r="D168" s="24">
        <f t="shared" si="10"/>
        <v>13800047.780000001</v>
      </c>
      <c r="E168" s="24">
        <v>0</v>
      </c>
      <c r="F168" s="24">
        <v>5516691.2400000002</v>
      </c>
      <c r="G168" s="24">
        <v>11989294.26</v>
      </c>
      <c r="H168" s="24">
        <v>73940.039999999994</v>
      </c>
      <c r="I168" s="24">
        <v>85528.87</v>
      </c>
      <c r="J168" s="24">
        <v>84648.74</v>
      </c>
      <c r="K168" s="24">
        <v>574745.51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148784526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4">
        <v>0</v>
      </c>
      <c r="AF168" s="24">
        <v>2758890.74</v>
      </c>
      <c r="AG168" s="24">
        <v>266933.3</v>
      </c>
      <c r="AH168" s="24">
        <v>164731.4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900601.26</v>
      </c>
      <c r="AP168" s="24">
        <v>729553.74</v>
      </c>
      <c r="AQ168" s="24">
        <v>789511.63</v>
      </c>
      <c r="AR168" s="24">
        <v>0</v>
      </c>
      <c r="AS168" s="24">
        <v>200000</v>
      </c>
      <c r="AT168" s="24">
        <v>0</v>
      </c>
      <c r="AU168" s="24">
        <v>910732.6</v>
      </c>
      <c r="AV168" s="24">
        <v>771861.75</v>
      </c>
      <c r="AW168" s="24">
        <v>771861.75</v>
      </c>
    </row>
    <row r="169" spans="1:49" ht="16.8" x14ac:dyDescent="0.25">
      <c r="A169" s="16" t="s">
        <v>157</v>
      </c>
      <c r="B169" s="25">
        <f t="shared" si="8"/>
        <v>151244545.41</v>
      </c>
      <c r="C169" s="25">
        <f t="shared" si="9"/>
        <v>7303635.6000000006</v>
      </c>
      <c r="D169" s="25">
        <f t="shared" si="10"/>
        <v>13635316.380000001</v>
      </c>
      <c r="E169" s="25">
        <v>0</v>
      </c>
      <c r="F169" s="25">
        <v>5516691.2400000002</v>
      </c>
      <c r="G169" s="25">
        <v>11989294.26</v>
      </c>
      <c r="H169" s="25">
        <v>73940.039999999994</v>
      </c>
      <c r="I169" s="25">
        <v>85528.87</v>
      </c>
      <c r="J169" s="25">
        <v>84648.74</v>
      </c>
      <c r="K169" s="25">
        <v>574745.51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148784526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900601.26</v>
      </c>
      <c r="AP169" s="25">
        <v>729553.74</v>
      </c>
      <c r="AQ169" s="25">
        <v>789511.63</v>
      </c>
      <c r="AR169" s="25">
        <v>0</v>
      </c>
      <c r="AS169" s="25">
        <v>200000</v>
      </c>
      <c r="AT169" s="25">
        <v>0</v>
      </c>
      <c r="AU169" s="25">
        <v>910732.6</v>
      </c>
      <c r="AV169" s="25">
        <v>771861.75</v>
      </c>
      <c r="AW169" s="25">
        <v>771861.75</v>
      </c>
    </row>
    <row r="170" spans="1:49" ht="16.8" x14ac:dyDescent="0.25">
      <c r="A170" s="16" t="s">
        <v>158</v>
      </c>
      <c r="B170" s="25">
        <f t="shared" si="8"/>
        <v>887301.13</v>
      </c>
      <c r="C170" s="25">
        <f t="shared" si="9"/>
        <v>0</v>
      </c>
      <c r="D170" s="25">
        <f t="shared" si="10"/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887301.13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</row>
    <row r="171" spans="1:49" ht="16.8" x14ac:dyDescent="0.25">
      <c r="A171" s="16" t="s">
        <v>18</v>
      </c>
      <c r="B171" s="25">
        <f t="shared" si="8"/>
        <v>310151.73</v>
      </c>
      <c r="C171" s="25">
        <f t="shared" si="9"/>
        <v>0</v>
      </c>
      <c r="D171" s="25">
        <f t="shared" si="10"/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25">
        <v>0</v>
      </c>
      <c r="AB171" s="25">
        <v>0</v>
      </c>
      <c r="AC171" s="25">
        <v>0</v>
      </c>
      <c r="AD171" s="25">
        <v>0</v>
      </c>
      <c r="AE171" s="25">
        <v>0</v>
      </c>
      <c r="AF171" s="25">
        <v>310151.73</v>
      </c>
      <c r="AG171" s="25">
        <v>0</v>
      </c>
      <c r="AH171" s="25">
        <v>0</v>
      </c>
      <c r="AI171" s="25"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</row>
    <row r="172" spans="1:49" ht="16.8" x14ac:dyDescent="0.25">
      <c r="A172" s="16" t="s">
        <v>159</v>
      </c>
      <c r="B172" s="25">
        <f t="shared" si="8"/>
        <v>0</v>
      </c>
      <c r="C172" s="25">
        <f t="shared" si="9"/>
        <v>0</v>
      </c>
      <c r="D172" s="25">
        <f t="shared" si="10"/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</row>
    <row r="173" spans="1:49" ht="16.8" x14ac:dyDescent="0.25">
      <c r="A173" s="16" t="s">
        <v>160</v>
      </c>
      <c r="B173" s="25">
        <f t="shared" si="8"/>
        <v>1048744.56</v>
      </c>
      <c r="C173" s="25">
        <f t="shared" si="9"/>
        <v>0</v>
      </c>
      <c r="D173" s="25">
        <f t="shared" si="10"/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1048744.56</v>
      </c>
      <c r="AG173" s="25">
        <v>0</v>
      </c>
      <c r="AH173" s="25">
        <v>0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</row>
    <row r="174" spans="1:49" ht="16.8" x14ac:dyDescent="0.25">
      <c r="A174" s="16" t="s">
        <v>161</v>
      </c>
      <c r="B174" s="25">
        <f t="shared" si="8"/>
        <v>0</v>
      </c>
      <c r="C174" s="25">
        <f t="shared" si="9"/>
        <v>0</v>
      </c>
      <c r="D174" s="25">
        <f t="shared" si="10"/>
        <v>164731.4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0</v>
      </c>
      <c r="AC174" s="25">
        <v>0</v>
      </c>
      <c r="AD174" s="25">
        <v>0</v>
      </c>
      <c r="AE174" s="25">
        <v>0</v>
      </c>
      <c r="AF174" s="25">
        <v>0</v>
      </c>
      <c r="AG174" s="25">
        <v>0</v>
      </c>
      <c r="AH174" s="25">
        <v>164731.4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</row>
    <row r="175" spans="1:49" ht="16.8" x14ac:dyDescent="0.25">
      <c r="A175" s="16" t="s">
        <v>43</v>
      </c>
      <c r="B175" s="25">
        <f t="shared" si="8"/>
        <v>0</v>
      </c>
      <c r="C175" s="25">
        <f t="shared" si="9"/>
        <v>0</v>
      </c>
      <c r="D175" s="25">
        <f t="shared" si="10"/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0</v>
      </c>
      <c r="X175" s="25">
        <v>0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5">
        <v>0</v>
      </c>
      <c r="AE175" s="25">
        <v>0</v>
      </c>
      <c r="AF175" s="25">
        <v>0</v>
      </c>
      <c r="AG175" s="25">
        <v>0</v>
      </c>
      <c r="AH175" s="25">
        <v>0</v>
      </c>
      <c r="AI175" s="25"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0</v>
      </c>
      <c r="AQ175" s="25">
        <v>0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</row>
    <row r="176" spans="1:49" ht="16.8" x14ac:dyDescent="0.25">
      <c r="A176" s="16" t="s">
        <v>162</v>
      </c>
      <c r="B176" s="25">
        <f t="shared" si="8"/>
        <v>0</v>
      </c>
      <c r="C176" s="25">
        <f t="shared" si="9"/>
        <v>266933.3</v>
      </c>
      <c r="D176" s="25">
        <f t="shared" si="10"/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266933.3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</row>
    <row r="177" spans="1:49" ht="16.8" x14ac:dyDescent="0.25">
      <c r="A177" s="16" t="s">
        <v>163</v>
      </c>
      <c r="B177" s="25">
        <f t="shared" si="8"/>
        <v>0</v>
      </c>
      <c r="C177" s="25">
        <f t="shared" si="9"/>
        <v>0</v>
      </c>
      <c r="D177" s="25">
        <f t="shared" si="10"/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0</v>
      </c>
      <c r="X177" s="25">
        <v>0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5">
        <v>0</v>
      </c>
      <c r="AE177" s="25">
        <v>0</v>
      </c>
      <c r="AF177" s="25">
        <v>0</v>
      </c>
      <c r="AG177" s="25">
        <v>0</v>
      </c>
      <c r="AH177" s="25">
        <v>0</v>
      </c>
      <c r="AI177" s="25">
        <v>0</v>
      </c>
      <c r="AJ177" s="25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</v>
      </c>
      <c r="AQ177" s="25">
        <v>0</v>
      </c>
      <c r="AR177" s="25">
        <v>0</v>
      </c>
      <c r="AS177" s="25">
        <v>0</v>
      </c>
      <c r="AT177" s="25">
        <v>0</v>
      </c>
      <c r="AU177" s="25">
        <v>0</v>
      </c>
      <c r="AV177" s="25">
        <v>0</v>
      </c>
      <c r="AW177" s="25">
        <v>0</v>
      </c>
    </row>
    <row r="178" spans="1:49" ht="16.8" x14ac:dyDescent="0.25">
      <c r="A178" s="16" t="s">
        <v>164</v>
      </c>
      <c r="B178" s="25">
        <f t="shared" si="8"/>
        <v>0</v>
      </c>
      <c r="C178" s="25">
        <f t="shared" si="9"/>
        <v>0</v>
      </c>
      <c r="D178" s="25">
        <f t="shared" si="10"/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5">
        <v>0</v>
      </c>
      <c r="AH178" s="25">
        <v>0</v>
      </c>
      <c r="AI178" s="25"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25">
        <v>0</v>
      </c>
    </row>
    <row r="179" spans="1:49" ht="16.8" x14ac:dyDescent="0.25">
      <c r="A179" s="16" t="s">
        <v>165</v>
      </c>
      <c r="B179" s="25">
        <f t="shared" si="8"/>
        <v>0</v>
      </c>
      <c r="C179" s="25">
        <f t="shared" si="9"/>
        <v>0</v>
      </c>
      <c r="D179" s="25">
        <f t="shared" si="10"/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5">
        <v>0</v>
      </c>
      <c r="X179" s="25">
        <v>0</v>
      </c>
      <c r="Y179" s="25">
        <v>0</v>
      </c>
      <c r="Z179" s="25">
        <v>0</v>
      </c>
      <c r="AA179" s="25">
        <v>0</v>
      </c>
      <c r="AB179" s="25">
        <v>0</v>
      </c>
      <c r="AC179" s="25">
        <v>0</v>
      </c>
      <c r="AD179" s="25">
        <v>0</v>
      </c>
      <c r="AE179" s="25">
        <v>0</v>
      </c>
      <c r="AF179" s="25">
        <v>0</v>
      </c>
      <c r="AG179" s="25">
        <v>0</v>
      </c>
      <c r="AH179" s="25">
        <v>0</v>
      </c>
      <c r="AI179" s="25">
        <v>0</v>
      </c>
      <c r="AJ179" s="25">
        <v>0</v>
      </c>
      <c r="AK179" s="25">
        <v>0</v>
      </c>
      <c r="AL179" s="25">
        <v>0</v>
      </c>
      <c r="AM179" s="25">
        <v>0</v>
      </c>
      <c r="AN179" s="25">
        <v>0</v>
      </c>
      <c r="AO179" s="25">
        <v>0</v>
      </c>
      <c r="AP179" s="25">
        <v>0</v>
      </c>
      <c r="AQ179" s="25">
        <v>0</v>
      </c>
      <c r="AR179" s="25">
        <v>0</v>
      </c>
      <c r="AS179" s="25">
        <v>0</v>
      </c>
      <c r="AT179" s="25">
        <v>0</v>
      </c>
      <c r="AU179" s="25">
        <v>0</v>
      </c>
      <c r="AV179" s="25">
        <v>0</v>
      </c>
      <c r="AW179" s="25">
        <v>0</v>
      </c>
    </row>
    <row r="180" spans="1:49" ht="16.8" x14ac:dyDescent="0.25">
      <c r="A180" s="16" t="s">
        <v>166</v>
      </c>
      <c r="B180" s="25">
        <f t="shared" si="8"/>
        <v>0</v>
      </c>
      <c r="C180" s="25">
        <f t="shared" si="9"/>
        <v>0</v>
      </c>
      <c r="D180" s="25">
        <f t="shared" si="10"/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0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0</v>
      </c>
      <c r="AH180" s="25">
        <v>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v>0</v>
      </c>
      <c r="AT180" s="25">
        <v>0</v>
      </c>
      <c r="AU180" s="25">
        <v>0</v>
      </c>
      <c r="AV180" s="25">
        <v>0</v>
      </c>
      <c r="AW180" s="25">
        <v>0</v>
      </c>
    </row>
    <row r="181" spans="1:49" ht="16.8" x14ac:dyDescent="0.25">
      <c r="A181" s="16" t="s">
        <v>167</v>
      </c>
      <c r="B181" s="25">
        <f t="shared" si="8"/>
        <v>0</v>
      </c>
      <c r="C181" s="25">
        <f t="shared" si="9"/>
        <v>0</v>
      </c>
      <c r="D181" s="25">
        <f t="shared" si="10"/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</row>
    <row r="182" spans="1:49" ht="16.8" x14ac:dyDescent="0.25">
      <c r="A182" s="16" t="s">
        <v>168</v>
      </c>
      <c r="B182" s="25">
        <f t="shared" si="8"/>
        <v>512693.32</v>
      </c>
      <c r="C182" s="25">
        <f t="shared" si="9"/>
        <v>0</v>
      </c>
      <c r="D182" s="25">
        <f t="shared" si="10"/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512693.32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</row>
    <row r="183" spans="1:49" s="12" customFormat="1" ht="16.8" x14ac:dyDescent="0.3">
      <c r="A183" s="15" t="s">
        <v>169</v>
      </c>
      <c r="B183" s="24">
        <f t="shared" si="8"/>
        <v>5825861.2200000007</v>
      </c>
      <c r="C183" s="24">
        <f t="shared" si="9"/>
        <v>5908558.5499999998</v>
      </c>
      <c r="D183" s="24">
        <f t="shared" si="10"/>
        <v>1200638.3900000001</v>
      </c>
      <c r="E183" s="24">
        <v>0</v>
      </c>
      <c r="F183" s="24">
        <v>3917818.62</v>
      </c>
      <c r="G183" s="24">
        <v>0</v>
      </c>
      <c r="H183" s="24">
        <v>36635.160000000003</v>
      </c>
      <c r="I183" s="24">
        <v>46935.85</v>
      </c>
      <c r="J183" s="24">
        <v>21735.96</v>
      </c>
      <c r="K183" s="24">
        <v>3637880.06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66514.240000000005</v>
      </c>
      <c r="AD183" s="24">
        <v>66514.240000000005</v>
      </c>
      <c r="AE183" s="24">
        <v>66514.240000000005</v>
      </c>
      <c r="AF183" s="24">
        <v>0</v>
      </c>
      <c r="AG183" s="24">
        <v>0</v>
      </c>
      <c r="AH183" s="24">
        <v>0</v>
      </c>
      <c r="AI183" s="24">
        <v>113035</v>
      </c>
      <c r="AJ183" s="24">
        <v>113035</v>
      </c>
      <c r="AK183" s="24">
        <v>113035</v>
      </c>
      <c r="AL183" s="24">
        <v>0</v>
      </c>
      <c r="AM183" s="24">
        <v>0</v>
      </c>
      <c r="AN183" s="24">
        <v>0</v>
      </c>
      <c r="AO183" s="24">
        <v>635950.89</v>
      </c>
      <c r="AP183" s="24">
        <v>515167.33</v>
      </c>
      <c r="AQ183" s="24">
        <v>550265.68000000005</v>
      </c>
      <c r="AR183" s="24">
        <v>805960</v>
      </c>
      <c r="AS183" s="24">
        <v>800000</v>
      </c>
      <c r="AT183" s="24">
        <v>0</v>
      </c>
      <c r="AU183" s="24">
        <v>529885.87</v>
      </c>
      <c r="AV183" s="24">
        <v>449087.51</v>
      </c>
      <c r="AW183" s="24">
        <v>449087.51</v>
      </c>
    </row>
    <row r="184" spans="1:49" ht="16.8" x14ac:dyDescent="0.25">
      <c r="A184" s="16" t="s">
        <v>170</v>
      </c>
      <c r="B184" s="25">
        <f t="shared" si="8"/>
        <v>5825861.2200000007</v>
      </c>
      <c r="C184" s="25">
        <f t="shared" si="9"/>
        <v>5908558.5499999998</v>
      </c>
      <c r="D184" s="25">
        <f t="shared" si="10"/>
        <v>1200638.3900000001</v>
      </c>
      <c r="E184" s="25">
        <v>0</v>
      </c>
      <c r="F184" s="25">
        <v>3917818.62</v>
      </c>
      <c r="G184" s="25">
        <v>0</v>
      </c>
      <c r="H184" s="25">
        <v>36635.160000000003</v>
      </c>
      <c r="I184" s="25">
        <v>46935.85</v>
      </c>
      <c r="J184" s="25">
        <v>21735.96</v>
      </c>
      <c r="K184" s="25">
        <v>3637880.06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66514.240000000005</v>
      </c>
      <c r="AD184" s="25">
        <v>66514.240000000005</v>
      </c>
      <c r="AE184" s="25">
        <v>66514.240000000005</v>
      </c>
      <c r="AF184" s="25">
        <v>0</v>
      </c>
      <c r="AG184" s="25">
        <v>0</v>
      </c>
      <c r="AH184" s="25">
        <v>0</v>
      </c>
      <c r="AI184" s="25">
        <v>113035</v>
      </c>
      <c r="AJ184" s="25">
        <v>113035</v>
      </c>
      <c r="AK184" s="25">
        <v>113035</v>
      </c>
      <c r="AL184" s="25">
        <v>0</v>
      </c>
      <c r="AM184" s="25">
        <v>0</v>
      </c>
      <c r="AN184" s="25">
        <v>0</v>
      </c>
      <c r="AO184" s="25">
        <v>635950.89</v>
      </c>
      <c r="AP184" s="25">
        <v>515167.33</v>
      </c>
      <c r="AQ184" s="25">
        <v>550265.68000000005</v>
      </c>
      <c r="AR184" s="25">
        <v>805960</v>
      </c>
      <c r="AS184" s="25">
        <v>800000</v>
      </c>
      <c r="AT184" s="25">
        <v>0</v>
      </c>
      <c r="AU184" s="25">
        <v>529885.87</v>
      </c>
      <c r="AV184" s="25">
        <v>449087.51</v>
      </c>
      <c r="AW184" s="25">
        <v>449087.51</v>
      </c>
    </row>
    <row r="185" spans="1:49" ht="16.8" x14ac:dyDescent="0.25">
      <c r="A185" s="16" t="s">
        <v>171</v>
      </c>
      <c r="B185" s="25">
        <f t="shared" si="8"/>
        <v>0</v>
      </c>
      <c r="C185" s="25">
        <f t="shared" si="9"/>
        <v>0</v>
      </c>
      <c r="D185" s="25">
        <f t="shared" si="10"/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</row>
    <row r="186" spans="1:49" ht="16.8" x14ac:dyDescent="0.25">
      <c r="A186" s="16" t="s">
        <v>172</v>
      </c>
      <c r="B186" s="25">
        <f t="shared" si="8"/>
        <v>0</v>
      </c>
      <c r="C186" s="25">
        <f t="shared" si="9"/>
        <v>0</v>
      </c>
      <c r="D186" s="25">
        <f t="shared" si="10"/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25">
        <v>0</v>
      </c>
    </row>
    <row r="187" spans="1:49" ht="16.8" x14ac:dyDescent="0.25">
      <c r="A187" s="16" t="s">
        <v>173</v>
      </c>
      <c r="B187" s="25">
        <f t="shared" si="8"/>
        <v>0</v>
      </c>
      <c r="C187" s="25">
        <f t="shared" si="9"/>
        <v>0</v>
      </c>
      <c r="D187" s="25">
        <f t="shared" si="10"/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</row>
    <row r="188" spans="1:49" ht="16.8" x14ac:dyDescent="0.25">
      <c r="A188" s="16" t="s">
        <v>174</v>
      </c>
      <c r="B188" s="25">
        <f t="shared" si="8"/>
        <v>0</v>
      </c>
      <c r="C188" s="25">
        <f t="shared" si="9"/>
        <v>0</v>
      </c>
      <c r="D188" s="25">
        <f t="shared" si="10"/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</row>
    <row r="189" spans="1:49" ht="16.8" x14ac:dyDescent="0.25">
      <c r="A189" s="16" t="s">
        <v>175</v>
      </c>
      <c r="B189" s="25">
        <f t="shared" si="8"/>
        <v>0</v>
      </c>
      <c r="C189" s="25">
        <f t="shared" si="9"/>
        <v>0</v>
      </c>
      <c r="D189" s="25">
        <f t="shared" si="10"/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</row>
    <row r="190" spans="1:49" ht="16.8" x14ac:dyDescent="0.25">
      <c r="A190" s="16" t="s">
        <v>176</v>
      </c>
      <c r="B190" s="25">
        <f t="shared" si="8"/>
        <v>0</v>
      </c>
      <c r="C190" s="25">
        <f t="shared" si="9"/>
        <v>0</v>
      </c>
      <c r="D190" s="25">
        <f t="shared" si="10"/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</row>
    <row r="191" spans="1:49" ht="16.8" x14ac:dyDescent="0.25">
      <c r="A191" s="16" t="s">
        <v>177</v>
      </c>
      <c r="B191" s="25">
        <f t="shared" si="8"/>
        <v>0</v>
      </c>
      <c r="C191" s="25">
        <f t="shared" si="9"/>
        <v>0</v>
      </c>
      <c r="D191" s="25">
        <f t="shared" si="10"/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</row>
    <row r="192" spans="1:49" ht="16.8" x14ac:dyDescent="0.25">
      <c r="A192" s="16" t="s">
        <v>178</v>
      </c>
      <c r="B192" s="25">
        <f t="shared" si="8"/>
        <v>0</v>
      </c>
      <c r="C192" s="25">
        <f t="shared" si="9"/>
        <v>0</v>
      </c>
      <c r="D192" s="25">
        <f t="shared" si="10"/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</row>
    <row r="193" spans="1:49" s="12" customFormat="1" ht="16.8" x14ac:dyDescent="0.3">
      <c r="A193" s="15" t="s">
        <v>179</v>
      </c>
      <c r="B193" s="24">
        <f t="shared" si="8"/>
        <v>11255731.550000001</v>
      </c>
      <c r="C193" s="24">
        <f t="shared" si="9"/>
        <v>13728906.399999999</v>
      </c>
      <c r="D193" s="24">
        <f t="shared" si="10"/>
        <v>14480112.029999999</v>
      </c>
      <c r="E193" s="24">
        <v>0</v>
      </c>
      <c r="F193" s="24">
        <v>7214748.1600000001</v>
      </c>
      <c r="G193" s="24">
        <v>7960433.1799999997</v>
      </c>
      <c r="H193" s="24">
        <v>85095.91</v>
      </c>
      <c r="I193" s="24">
        <v>90846.67</v>
      </c>
      <c r="J193" s="24">
        <v>67340.98</v>
      </c>
      <c r="K193" s="24">
        <v>1595795.23</v>
      </c>
      <c r="L193" s="24">
        <v>0</v>
      </c>
      <c r="M193" s="24">
        <v>0</v>
      </c>
      <c r="N193" s="24">
        <v>3309722.23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100428.2</v>
      </c>
      <c r="AD193" s="24">
        <v>100428.2</v>
      </c>
      <c r="AE193" s="24">
        <v>100428.2</v>
      </c>
      <c r="AF193" s="24">
        <v>0</v>
      </c>
      <c r="AG193" s="24">
        <v>404244.67</v>
      </c>
      <c r="AH193" s="24">
        <v>435053.72</v>
      </c>
      <c r="AI193" s="24">
        <v>0</v>
      </c>
      <c r="AJ193" s="24">
        <v>0</v>
      </c>
      <c r="AK193" s="24">
        <v>0</v>
      </c>
      <c r="AL193" s="24">
        <v>5347000</v>
      </c>
      <c r="AM193" s="24">
        <v>5230720</v>
      </c>
      <c r="AN193" s="24">
        <v>5230720</v>
      </c>
      <c r="AO193" s="24">
        <v>135880.19</v>
      </c>
      <c r="AP193" s="24">
        <v>110073.02</v>
      </c>
      <c r="AQ193" s="24">
        <v>108290.27</v>
      </c>
      <c r="AR193" s="24">
        <v>0</v>
      </c>
      <c r="AS193" s="24">
        <v>0</v>
      </c>
      <c r="AT193" s="24">
        <v>0</v>
      </c>
      <c r="AU193" s="24">
        <v>681809.79</v>
      </c>
      <c r="AV193" s="24">
        <v>577845.68000000005</v>
      </c>
      <c r="AW193" s="24">
        <v>577845.68000000005</v>
      </c>
    </row>
    <row r="194" spans="1:49" ht="16.8" x14ac:dyDescent="0.25">
      <c r="A194" s="16" t="s">
        <v>180</v>
      </c>
      <c r="B194" s="25">
        <f t="shared" si="8"/>
        <v>5908731.5500000007</v>
      </c>
      <c r="C194" s="25">
        <f t="shared" si="9"/>
        <v>8093941.7299999995</v>
      </c>
      <c r="D194" s="25">
        <f t="shared" si="10"/>
        <v>8814338.3100000005</v>
      </c>
      <c r="E194" s="25">
        <v>0</v>
      </c>
      <c r="F194" s="25">
        <v>7214748.1600000001</v>
      </c>
      <c r="G194" s="25">
        <v>7960433.1799999997</v>
      </c>
      <c r="H194" s="25">
        <v>85095.91</v>
      </c>
      <c r="I194" s="25">
        <v>90846.67</v>
      </c>
      <c r="J194" s="25">
        <v>67340.98</v>
      </c>
      <c r="K194" s="25">
        <v>1595795.23</v>
      </c>
      <c r="L194" s="25">
        <v>0</v>
      </c>
      <c r="M194" s="25">
        <v>0</v>
      </c>
      <c r="N194" s="25">
        <v>3309722.23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v>0</v>
      </c>
      <c r="AC194" s="25">
        <v>100428.2</v>
      </c>
      <c r="AD194" s="25">
        <v>100428.2</v>
      </c>
      <c r="AE194" s="25">
        <v>100428.2</v>
      </c>
      <c r="AF194" s="25">
        <v>0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135880.19</v>
      </c>
      <c r="AP194" s="25">
        <v>110073.02</v>
      </c>
      <c r="AQ194" s="25">
        <v>108290.27</v>
      </c>
      <c r="AR194" s="25">
        <v>0</v>
      </c>
      <c r="AS194" s="25">
        <v>0</v>
      </c>
      <c r="AT194" s="25">
        <v>0</v>
      </c>
      <c r="AU194" s="25">
        <v>681809.79</v>
      </c>
      <c r="AV194" s="25">
        <v>577845.68000000005</v>
      </c>
      <c r="AW194" s="25">
        <v>577845.68000000005</v>
      </c>
    </row>
    <row r="195" spans="1:49" ht="16.8" x14ac:dyDescent="0.25">
      <c r="A195" s="16" t="s">
        <v>181</v>
      </c>
      <c r="B195" s="25">
        <f t="shared" si="8"/>
        <v>0</v>
      </c>
      <c r="C195" s="25">
        <f t="shared" si="9"/>
        <v>0</v>
      </c>
      <c r="D195" s="25">
        <f t="shared" si="10"/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0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</row>
    <row r="196" spans="1:49" ht="16.8" x14ac:dyDescent="0.25">
      <c r="A196" s="16" t="s">
        <v>182</v>
      </c>
      <c r="B196" s="25">
        <f t="shared" si="8"/>
        <v>0</v>
      </c>
      <c r="C196" s="25">
        <f t="shared" si="9"/>
        <v>0</v>
      </c>
      <c r="D196" s="25">
        <f t="shared" si="10"/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</row>
    <row r="197" spans="1:49" ht="16.8" x14ac:dyDescent="0.25">
      <c r="A197" s="16" t="s">
        <v>183</v>
      </c>
      <c r="B197" s="25">
        <f t="shared" si="8"/>
        <v>0</v>
      </c>
      <c r="C197" s="25">
        <f t="shared" si="9"/>
        <v>0</v>
      </c>
      <c r="D197" s="25">
        <f t="shared" si="10"/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5">
        <v>0</v>
      </c>
      <c r="AH197" s="25">
        <v>0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</row>
    <row r="198" spans="1:49" ht="16.8" x14ac:dyDescent="0.25">
      <c r="A198" s="16" t="s">
        <v>184</v>
      </c>
      <c r="B198" s="25">
        <f t="shared" si="8"/>
        <v>0</v>
      </c>
      <c r="C198" s="25">
        <f t="shared" si="9"/>
        <v>0</v>
      </c>
      <c r="D198" s="25">
        <f t="shared" si="10"/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5">
        <v>0</v>
      </c>
      <c r="AG198" s="25">
        <v>0</v>
      </c>
      <c r="AH198" s="25">
        <v>0</v>
      </c>
      <c r="AI198" s="25"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</row>
    <row r="199" spans="1:49" ht="16.8" x14ac:dyDescent="0.25">
      <c r="A199" s="16" t="s">
        <v>185</v>
      </c>
      <c r="B199" s="25">
        <f t="shared" si="8"/>
        <v>0</v>
      </c>
      <c r="C199" s="25">
        <f t="shared" si="9"/>
        <v>0</v>
      </c>
      <c r="D199" s="25">
        <f t="shared" si="10"/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</row>
    <row r="200" spans="1:49" ht="16.8" x14ac:dyDescent="0.25">
      <c r="A200" s="16" t="s">
        <v>186</v>
      </c>
      <c r="B200" s="25">
        <f t="shared" si="8"/>
        <v>0</v>
      </c>
      <c r="C200" s="25">
        <f t="shared" si="9"/>
        <v>0</v>
      </c>
      <c r="D200" s="25">
        <f t="shared" si="10"/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0</v>
      </c>
      <c r="AH200" s="25">
        <v>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  <c r="AU200" s="25">
        <v>0</v>
      </c>
      <c r="AV200" s="25">
        <v>0</v>
      </c>
      <c r="AW200" s="25">
        <v>0</v>
      </c>
    </row>
    <row r="201" spans="1:49" ht="16.8" x14ac:dyDescent="0.25">
      <c r="A201" s="16" t="s">
        <v>187</v>
      </c>
      <c r="B201" s="25">
        <f t="shared" si="8"/>
        <v>0</v>
      </c>
      <c r="C201" s="25">
        <f t="shared" si="9"/>
        <v>0</v>
      </c>
      <c r="D201" s="25">
        <f t="shared" si="10"/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0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</row>
    <row r="202" spans="1:49" ht="16.8" x14ac:dyDescent="0.25">
      <c r="A202" s="16" t="s">
        <v>188</v>
      </c>
      <c r="B202" s="25">
        <f t="shared" si="8"/>
        <v>0</v>
      </c>
      <c r="C202" s="25">
        <f t="shared" si="9"/>
        <v>0</v>
      </c>
      <c r="D202" s="25">
        <f t="shared" si="10"/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</row>
    <row r="203" spans="1:49" ht="16.8" x14ac:dyDescent="0.25">
      <c r="A203" s="16" t="s">
        <v>189</v>
      </c>
      <c r="B203" s="25">
        <f t="shared" si="8"/>
        <v>0</v>
      </c>
      <c r="C203" s="25">
        <f t="shared" si="9"/>
        <v>0</v>
      </c>
      <c r="D203" s="25">
        <f t="shared" si="10"/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</row>
    <row r="204" spans="1:49" ht="16.8" x14ac:dyDescent="0.25">
      <c r="A204" s="16" t="s">
        <v>190</v>
      </c>
      <c r="B204" s="25">
        <f t="shared" si="8"/>
        <v>0</v>
      </c>
      <c r="C204" s="25">
        <f t="shared" si="9"/>
        <v>0</v>
      </c>
      <c r="D204" s="25">
        <f t="shared" si="10"/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</row>
    <row r="205" spans="1:49" ht="16.8" x14ac:dyDescent="0.25">
      <c r="A205" s="16" t="s">
        <v>191</v>
      </c>
      <c r="B205" s="25">
        <f t="shared" si="8"/>
        <v>0</v>
      </c>
      <c r="C205" s="25">
        <f t="shared" si="9"/>
        <v>0</v>
      </c>
      <c r="D205" s="25">
        <f t="shared" si="10"/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</row>
    <row r="206" spans="1:49" ht="16.8" x14ac:dyDescent="0.25">
      <c r="A206" s="16" t="s">
        <v>192</v>
      </c>
      <c r="B206" s="25">
        <f t="shared" si="8"/>
        <v>0</v>
      </c>
      <c r="C206" s="25">
        <f t="shared" si="9"/>
        <v>0</v>
      </c>
      <c r="D206" s="25">
        <f t="shared" si="10"/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</row>
    <row r="207" spans="1:49" ht="16.8" x14ac:dyDescent="0.25">
      <c r="A207" s="16" t="s">
        <v>193</v>
      </c>
      <c r="B207" s="25">
        <f t="shared" si="8"/>
        <v>0</v>
      </c>
      <c r="C207" s="25">
        <f t="shared" si="9"/>
        <v>404244.67</v>
      </c>
      <c r="D207" s="25">
        <f t="shared" si="10"/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404244.67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</row>
    <row r="208" spans="1:49" ht="16.8" x14ac:dyDescent="0.25">
      <c r="A208" s="16" t="s">
        <v>194</v>
      </c>
      <c r="B208" s="25">
        <f t="shared" si="8"/>
        <v>0</v>
      </c>
      <c r="C208" s="25">
        <f t="shared" si="9"/>
        <v>0</v>
      </c>
      <c r="D208" s="25">
        <f t="shared" si="10"/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</row>
    <row r="209" spans="1:49" ht="16.8" x14ac:dyDescent="0.25">
      <c r="A209" s="16" t="s">
        <v>195</v>
      </c>
      <c r="B209" s="25">
        <f t="shared" si="8"/>
        <v>0</v>
      </c>
      <c r="C209" s="25">
        <f t="shared" si="9"/>
        <v>0</v>
      </c>
      <c r="D209" s="25">
        <f t="shared" si="10"/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</row>
    <row r="210" spans="1:49" ht="16.8" x14ac:dyDescent="0.25">
      <c r="A210" s="16" t="s">
        <v>196</v>
      </c>
      <c r="B210" s="25">
        <f t="shared" si="8"/>
        <v>5347000</v>
      </c>
      <c r="C210" s="25">
        <f t="shared" si="9"/>
        <v>5230720</v>
      </c>
      <c r="D210" s="25">
        <f t="shared" si="10"/>
        <v>5665773.7199999997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435053.72</v>
      </c>
      <c r="AI210" s="25">
        <v>0</v>
      </c>
      <c r="AJ210" s="25">
        <v>0</v>
      </c>
      <c r="AK210" s="25">
        <v>0</v>
      </c>
      <c r="AL210" s="25">
        <v>5347000</v>
      </c>
      <c r="AM210" s="25">
        <v>5230720</v>
      </c>
      <c r="AN210" s="25">
        <v>5230720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</row>
    <row r="211" spans="1:49" ht="16.8" x14ac:dyDescent="0.25">
      <c r="A211" s="29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</row>
    <row r="212" spans="1:49" ht="16.8" x14ac:dyDescent="0.25">
      <c r="A212" s="29"/>
      <c r="B212" s="30"/>
      <c r="C212" s="30"/>
      <c r="D212" s="30"/>
      <c r="E212" s="30"/>
      <c r="F212" s="30"/>
      <c r="G212" s="30"/>
      <c r="H212" s="33" t="s">
        <v>361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3" t="s">
        <v>362</v>
      </c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3" t="s">
        <v>363</v>
      </c>
      <c r="AS212" s="30"/>
      <c r="AT212" s="30"/>
      <c r="AU212" s="30"/>
      <c r="AV212" s="30"/>
      <c r="AW212" s="30"/>
    </row>
    <row r="213" spans="1:49" ht="16.8" x14ac:dyDescent="0.25">
      <c r="A213" s="29"/>
      <c r="B213" s="30"/>
      <c r="C213" s="30"/>
      <c r="D213" s="30"/>
      <c r="E213" s="30"/>
      <c r="F213" s="30"/>
      <c r="G213" s="30"/>
      <c r="H213" s="33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3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3"/>
      <c r="AS213" s="30"/>
      <c r="AT213" s="30"/>
      <c r="AU213" s="30"/>
      <c r="AV213" s="30"/>
      <c r="AW213" s="30"/>
    </row>
    <row r="214" spans="1:49" ht="16.8" x14ac:dyDescent="0.25">
      <c r="A214" s="29"/>
      <c r="B214" s="30"/>
      <c r="C214" s="30"/>
      <c r="D214" s="30"/>
      <c r="E214" s="30"/>
      <c r="F214" s="30"/>
      <c r="G214" s="30"/>
      <c r="H214" s="33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3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3"/>
      <c r="AS214" s="30"/>
      <c r="AT214" s="30"/>
      <c r="AU214" s="30"/>
      <c r="AV214" s="30"/>
      <c r="AW214" s="30"/>
    </row>
    <row r="215" spans="1:49" ht="16.8" x14ac:dyDescent="0.25">
      <c r="A215" s="29"/>
      <c r="B215" s="30"/>
      <c r="C215" s="30"/>
      <c r="D215" s="30"/>
      <c r="E215" s="30"/>
      <c r="F215" s="30"/>
      <c r="G215" s="30"/>
      <c r="H215" s="33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3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3"/>
      <c r="AS215" s="30"/>
      <c r="AT215" s="30"/>
      <c r="AU215" s="30"/>
      <c r="AV215" s="30"/>
      <c r="AW215" s="30"/>
    </row>
    <row r="216" spans="1:49" ht="16.8" x14ac:dyDescent="0.25">
      <c r="A216" s="29"/>
      <c r="B216" s="30"/>
      <c r="C216" s="30"/>
      <c r="D216" s="30"/>
      <c r="E216" s="30"/>
      <c r="F216" s="30"/>
      <c r="G216" s="30"/>
      <c r="H216" s="33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3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3"/>
      <c r="AS216" s="30"/>
      <c r="AT216" s="30"/>
      <c r="AU216" s="30"/>
      <c r="AV216" s="30"/>
      <c r="AW216" s="30"/>
    </row>
    <row r="217" spans="1:49" x14ac:dyDescent="0.25">
      <c r="A217" s="37" t="s">
        <v>5</v>
      </c>
      <c r="B217" s="38" t="s">
        <v>6</v>
      </c>
      <c r="C217" s="38"/>
      <c r="D217" s="38"/>
      <c r="E217" s="39" t="s">
        <v>358</v>
      </c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1:49" s="10" customFormat="1" ht="83.55" customHeight="1" x14ac:dyDescent="0.3">
      <c r="A218" s="37"/>
      <c r="B218" s="38"/>
      <c r="C218" s="38"/>
      <c r="D218" s="38"/>
      <c r="E218" s="40" t="s">
        <v>7</v>
      </c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 t="s">
        <v>8</v>
      </c>
      <c r="AD218" s="40"/>
      <c r="AE218" s="40"/>
      <c r="AF218" s="40"/>
      <c r="AG218" s="40"/>
      <c r="AH218" s="40"/>
      <c r="AI218" s="40"/>
      <c r="AJ218" s="40"/>
      <c r="AK218" s="40"/>
      <c r="AL218" s="40" t="s">
        <v>9</v>
      </c>
      <c r="AM218" s="40"/>
      <c r="AN218" s="40"/>
      <c r="AO218" s="40"/>
      <c r="AP218" s="40"/>
      <c r="AQ218" s="40"/>
      <c r="AR218" s="40" t="s">
        <v>10</v>
      </c>
      <c r="AS218" s="40"/>
      <c r="AT218" s="40"/>
      <c r="AU218" s="40"/>
      <c r="AV218" s="40"/>
      <c r="AW218" s="40"/>
    </row>
    <row r="219" spans="1:49" s="11" customFormat="1" ht="295.05" customHeight="1" x14ac:dyDescent="0.3">
      <c r="A219" s="37"/>
      <c r="B219" s="38"/>
      <c r="C219" s="38"/>
      <c r="D219" s="38"/>
      <c r="E219" s="36" t="s">
        <v>343</v>
      </c>
      <c r="F219" s="36"/>
      <c r="G219" s="36"/>
      <c r="H219" s="36" t="s">
        <v>344</v>
      </c>
      <c r="I219" s="36"/>
      <c r="J219" s="36"/>
      <c r="K219" s="36" t="s">
        <v>345</v>
      </c>
      <c r="L219" s="36"/>
      <c r="M219" s="36"/>
      <c r="N219" s="41" t="s">
        <v>346</v>
      </c>
      <c r="O219" s="41"/>
      <c r="P219" s="41"/>
      <c r="Q219" s="36" t="s">
        <v>347</v>
      </c>
      <c r="R219" s="36"/>
      <c r="S219" s="36"/>
      <c r="T219" s="36" t="s">
        <v>348</v>
      </c>
      <c r="U219" s="36"/>
      <c r="V219" s="36"/>
      <c r="W219" s="36" t="s">
        <v>349</v>
      </c>
      <c r="X219" s="36"/>
      <c r="Y219" s="36"/>
      <c r="Z219" s="36" t="s">
        <v>350</v>
      </c>
      <c r="AA219" s="36"/>
      <c r="AB219" s="36"/>
      <c r="AC219" s="34" t="s">
        <v>351</v>
      </c>
      <c r="AD219" s="34"/>
      <c r="AE219" s="34"/>
      <c r="AF219" s="34" t="s">
        <v>352</v>
      </c>
      <c r="AG219" s="34"/>
      <c r="AH219" s="34"/>
      <c r="AI219" s="34" t="s">
        <v>353</v>
      </c>
      <c r="AJ219" s="34"/>
      <c r="AK219" s="34"/>
      <c r="AL219" s="34" t="s">
        <v>354</v>
      </c>
      <c r="AM219" s="34"/>
      <c r="AN219" s="34"/>
      <c r="AO219" s="34" t="s">
        <v>355</v>
      </c>
      <c r="AP219" s="34"/>
      <c r="AQ219" s="34"/>
      <c r="AR219" s="35" t="s">
        <v>356</v>
      </c>
      <c r="AS219" s="35"/>
      <c r="AT219" s="35"/>
      <c r="AU219" s="36" t="s">
        <v>357</v>
      </c>
      <c r="AV219" s="36"/>
      <c r="AW219" s="36"/>
    </row>
    <row r="220" spans="1:49" s="11" customFormat="1" ht="15.6" x14ac:dyDescent="0.3">
      <c r="A220" s="37"/>
      <c r="B220" s="23" t="s">
        <v>11</v>
      </c>
      <c r="C220" s="23" t="s">
        <v>12</v>
      </c>
      <c r="D220" s="23" t="s">
        <v>13</v>
      </c>
      <c r="E220" s="23" t="s">
        <v>11</v>
      </c>
      <c r="F220" s="23" t="s">
        <v>12</v>
      </c>
      <c r="G220" s="23" t="s">
        <v>13</v>
      </c>
      <c r="H220" s="23" t="s">
        <v>11</v>
      </c>
      <c r="I220" s="23" t="s">
        <v>12</v>
      </c>
      <c r="J220" s="23" t="s">
        <v>13</v>
      </c>
      <c r="K220" s="23" t="s">
        <v>11</v>
      </c>
      <c r="L220" s="23" t="s">
        <v>12</v>
      </c>
      <c r="M220" s="23" t="s">
        <v>13</v>
      </c>
      <c r="N220" s="23" t="s">
        <v>11</v>
      </c>
      <c r="O220" s="23" t="s">
        <v>12</v>
      </c>
      <c r="P220" s="23" t="s">
        <v>13</v>
      </c>
      <c r="Q220" s="23" t="s">
        <v>11</v>
      </c>
      <c r="R220" s="23" t="s">
        <v>12</v>
      </c>
      <c r="S220" s="23" t="s">
        <v>13</v>
      </c>
      <c r="T220" s="23" t="s">
        <v>11</v>
      </c>
      <c r="U220" s="23" t="s">
        <v>12</v>
      </c>
      <c r="V220" s="23" t="s">
        <v>13</v>
      </c>
      <c r="W220" s="23" t="s">
        <v>11</v>
      </c>
      <c r="X220" s="23" t="s">
        <v>12</v>
      </c>
      <c r="Y220" s="23" t="s">
        <v>13</v>
      </c>
      <c r="Z220" s="23" t="s">
        <v>11</v>
      </c>
      <c r="AA220" s="23" t="s">
        <v>12</v>
      </c>
      <c r="AB220" s="23" t="s">
        <v>13</v>
      </c>
      <c r="AC220" s="23" t="s">
        <v>11</v>
      </c>
      <c r="AD220" s="23" t="s">
        <v>12</v>
      </c>
      <c r="AE220" s="23" t="s">
        <v>13</v>
      </c>
      <c r="AF220" s="23" t="s">
        <v>11</v>
      </c>
      <c r="AG220" s="23" t="s">
        <v>12</v>
      </c>
      <c r="AH220" s="23" t="s">
        <v>13</v>
      </c>
      <c r="AI220" s="23" t="s">
        <v>11</v>
      </c>
      <c r="AJ220" s="23" t="s">
        <v>12</v>
      </c>
      <c r="AK220" s="23" t="s">
        <v>13</v>
      </c>
      <c r="AL220" s="23" t="s">
        <v>11</v>
      </c>
      <c r="AM220" s="23" t="s">
        <v>12</v>
      </c>
      <c r="AN220" s="23" t="s">
        <v>13</v>
      </c>
      <c r="AO220" s="23" t="s">
        <v>11</v>
      </c>
      <c r="AP220" s="23" t="s">
        <v>12</v>
      </c>
      <c r="AQ220" s="23" t="s">
        <v>13</v>
      </c>
      <c r="AR220" s="23" t="s">
        <v>11</v>
      </c>
      <c r="AS220" s="23" t="s">
        <v>12</v>
      </c>
      <c r="AT220" s="23" t="s">
        <v>13</v>
      </c>
      <c r="AU220" s="23" t="s">
        <v>11</v>
      </c>
      <c r="AV220" s="23" t="s">
        <v>12</v>
      </c>
      <c r="AW220" s="23" t="s">
        <v>13</v>
      </c>
    </row>
    <row r="221" spans="1:49" s="12" customFormat="1" ht="16.8" x14ac:dyDescent="0.3">
      <c r="A221" s="15" t="s">
        <v>197</v>
      </c>
      <c r="B221" s="24">
        <f t="shared" si="8"/>
        <v>3648188.9799999995</v>
      </c>
      <c r="C221" s="24">
        <f t="shared" si="9"/>
        <v>3210523.6499999994</v>
      </c>
      <c r="D221" s="24">
        <f t="shared" si="10"/>
        <v>4748864.79</v>
      </c>
      <c r="E221" s="24">
        <v>0</v>
      </c>
      <c r="F221" s="24">
        <v>1883224.18</v>
      </c>
      <c r="G221" s="24">
        <v>2920145.52</v>
      </c>
      <c r="H221" s="24">
        <v>90743.23</v>
      </c>
      <c r="I221" s="24">
        <v>43442.67</v>
      </c>
      <c r="J221" s="24">
        <v>36802.629999999997</v>
      </c>
      <c r="K221" s="24">
        <v>2341687.58</v>
      </c>
      <c r="L221" s="24">
        <v>286094.40000000002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71363.8</v>
      </c>
      <c r="AD221" s="24">
        <v>71363.8</v>
      </c>
      <c r="AE221" s="24">
        <v>71363.8</v>
      </c>
      <c r="AF221" s="24">
        <v>52791.78</v>
      </c>
      <c r="AG221" s="24">
        <v>0</v>
      </c>
      <c r="AH221" s="24">
        <v>0</v>
      </c>
      <c r="AI221" s="24">
        <v>117585</v>
      </c>
      <c r="AJ221" s="24">
        <v>117585</v>
      </c>
      <c r="AK221" s="24">
        <v>117585</v>
      </c>
      <c r="AL221" s="24">
        <v>0</v>
      </c>
      <c r="AM221" s="24">
        <v>0</v>
      </c>
      <c r="AN221" s="24">
        <v>0</v>
      </c>
      <c r="AO221" s="24">
        <v>445560.62</v>
      </c>
      <c r="AP221" s="24">
        <v>360937.11</v>
      </c>
      <c r="AQ221" s="24">
        <v>355091.35</v>
      </c>
      <c r="AR221" s="24">
        <v>0</v>
      </c>
      <c r="AS221" s="24">
        <v>0</v>
      </c>
      <c r="AT221" s="24">
        <v>800000</v>
      </c>
      <c r="AU221" s="24">
        <v>528456.97</v>
      </c>
      <c r="AV221" s="24">
        <v>447876.49</v>
      </c>
      <c r="AW221" s="24">
        <v>447876.49</v>
      </c>
    </row>
    <row r="222" spans="1:49" ht="16.8" x14ac:dyDescent="0.25">
      <c r="A222" s="16" t="s">
        <v>198</v>
      </c>
      <c r="B222" s="25">
        <f t="shared" si="8"/>
        <v>3595397.2</v>
      </c>
      <c r="C222" s="25">
        <f t="shared" si="9"/>
        <v>3210523.6499999994</v>
      </c>
      <c r="D222" s="25">
        <f t="shared" si="10"/>
        <v>4748864.79</v>
      </c>
      <c r="E222" s="25">
        <v>0</v>
      </c>
      <c r="F222" s="25">
        <v>1883224.18</v>
      </c>
      <c r="G222" s="25">
        <v>2920145.52</v>
      </c>
      <c r="H222" s="25">
        <v>90743.23</v>
      </c>
      <c r="I222" s="25">
        <v>43442.67</v>
      </c>
      <c r="J222" s="25">
        <v>36802.629999999997</v>
      </c>
      <c r="K222" s="25">
        <v>2341687.58</v>
      </c>
      <c r="L222" s="25">
        <v>286094.40000000002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25">
        <v>0</v>
      </c>
      <c r="AC222" s="25">
        <v>71363.8</v>
      </c>
      <c r="AD222" s="25">
        <v>71363.8</v>
      </c>
      <c r="AE222" s="25">
        <v>71363.8</v>
      </c>
      <c r="AF222" s="25">
        <v>0</v>
      </c>
      <c r="AG222" s="25">
        <v>0</v>
      </c>
      <c r="AH222" s="25">
        <v>0</v>
      </c>
      <c r="AI222" s="25">
        <v>117585</v>
      </c>
      <c r="AJ222" s="25">
        <v>117585</v>
      </c>
      <c r="AK222" s="25">
        <v>117585</v>
      </c>
      <c r="AL222" s="25">
        <v>0</v>
      </c>
      <c r="AM222" s="25">
        <v>0</v>
      </c>
      <c r="AN222" s="25">
        <v>0</v>
      </c>
      <c r="AO222" s="25">
        <v>445560.62</v>
      </c>
      <c r="AP222" s="25">
        <v>360937.11</v>
      </c>
      <c r="AQ222" s="25">
        <v>355091.35</v>
      </c>
      <c r="AR222" s="25">
        <v>0</v>
      </c>
      <c r="AS222" s="25">
        <v>0</v>
      </c>
      <c r="AT222" s="25">
        <v>800000</v>
      </c>
      <c r="AU222" s="25">
        <v>528456.97</v>
      </c>
      <c r="AV222" s="25">
        <v>447876.49</v>
      </c>
      <c r="AW222" s="25">
        <v>447876.49</v>
      </c>
    </row>
    <row r="223" spans="1:49" ht="16.8" x14ac:dyDescent="0.25">
      <c r="A223" s="16" t="s">
        <v>199</v>
      </c>
      <c r="B223" s="25">
        <f t="shared" si="8"/>
        <v>0</v>
      </c>
      <c r="C223" s="25">
        <f t="shared" si="9"/>
        <v>0</v>
      </c>
      <c r="D223" s="25">
        <f t="shared" si="10"/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0</v>
      </c>
      <c r="AU223" s="25">
        <v>0</v>
      </c>
      <c r="AV223" s="25">
        <v>0</v>
      </c>
      <c r="AW223" s="25">
        <v>0</v>
      </c>
    </row>
    <row r="224" spans="1:49" ht="16.8" x14ac:dyDescent="0.25">
      <c r="A224" s="16" t="s">
        <v>200</v>
      </c>
      <c r="B224" s="25">
        <f t="shared" si="8"/>
        <v>0</v>
      </c>
      <c r="C224" s="25">
        <f t="shared" si="9"/>
        <v>0</v>
      </c>
      <c r="D224" s="25">
        <f t="shared" si="10"/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5">
        <v>0</v>
      </c>
      <c r="AV224" s="25">
        <v>0</v>
      </c>
      <c r="AW224" s="25">
        <v>0</v>
      </c>
    </row>
    <row r="225" spans="1:49" ht="16.8" x14ac:dyDescent="0.25">
      <c r="A225" s="16" t="s">
        <v>201</v>
      </c>
      <c r="B225" s="25">
        <f t="shared" si="8"/>
        <v>0</v>
      </c>
      <c r="C225" s="25">
        <f t="shared" si="9"/>
        <v>0</v>
      </c>
      <c r="D225" s="25">
        <f t="shared" si="10"/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0</v>
      </c>
      <c r="AW225" s="25">
        <v>0</v>
      </c>
    </row>
    <row r="226" spans="1:49" ht="16.8" x14ac:dyDescent="0.25">
      <c r="A226" s="16" t="s">
        <v>202</v>
      </c>
      <c r="B226" s="25">
        <f t="shared" si="8"/>
        <v>0</v>
      </c>
      <c r="C226" s="25">
        <f t="shared" si="9"/>
        <v>0</v>
      </c>
      <c r="D226" s="25">
        <f t="shared" si="10"/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</row>
    <row r="227" spans="1:49" ht="16.8" x14ac:dyDescent="0.25">
      <c r="A227" s="16" t="s">
        <v>203</v>
      </c>
      <c r="B227" s="25">
        <f t="shared" ref="B227:B299" si="11">E227+H227+K227+N227+Q227+T227+W227+Z227+AC227+AF227+AI227+AL227+AO227+AR227+AU227</f>
        <v>0</v>
      </c>
      <c r="C227" s="25">
        <f t="shared" ref="C227:C299" si="12">F227+I227+L227+O227+R227+U227+X227+AA227+AD227+AG227+AJ227+AM227+AP227+AS227+AV227</f>
        <v>0</v>
      </c>
      <c r="D227" s="25">
        <f t="shared" ref="D227:D299" si="13">G227+J227+M227+P227+S227+V227+Y227+AB227+AE227+AH227+AK227+AN227+AQ227+AT227+AW227</f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</row>
    <row r="228" spans="1:49" ht="16.8" x14ac:dyDescent="0.25">
      <c r="A228" s="16" t="s">
        <v>204</v>
      </c>
      <c r="B228" s="25">
        <f t="shared" si="11"/>
        <v>0</v>
      </c>
      <c r="C228" s="25">
        <f t="shared" si="12"/>
        <v>0</v>
      </c>
      <c r="D228" s="25">
        <f t="shared" si="13"/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</row>
    <row r="229" spans="1:49" ht="16.8" x14ac:dyDescent="0.25">
      <c r="A229" s="16" t="s">
        <v>205</v>
      </c>
      <c r="B229" s="25">
        <f t="shared" si="11"/>
        <v>0</v>
      </c>
      <c r="C229" s="25">
        <f t="shared" si="12"/>
        <v>0</v>
      </c>
      <c r="D229" s="25">
        <f t="shared" si="13"/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</row>
    <row r="230" spans="1:49" ht="16.8" x14ac:dyDescent="0.25">
      <c r="A230" s="16" t="s">
        <v>206</v>
      </c>
      <c r="B230" s="25">
        <f t="shared" si="11"/>
        <v>52791.78</v>
      </c>
      <c r="C230" s="25">
        <f t="shared" si="12"/>
        <v>0</v>
      </c>
      <c r="D230" s="25">
        <f t="shared" si="13"/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52791.78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</row>
    <row r="231" spans="1:49" ht="16.8" x14ac:dyDescent="0.25">
      <c r="A231" s="16" t="s">
        <v>207</v>
      </c>
      <c r="B231" s="25">
        <f t="shared" si="11"/>
        <v>0</v>
      </c>
      <c r="C231" s="25">
        <f t="shared" si="12"/>
        <v>0</v>
      </c>
      <c r="D231" s="25">
        <f t="shared" si="13"/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</row>
    <row r="232" spans="1:49" ht="16.8" x14ac:dyDescent="0.25">
      <c r="A232" s="16" t="s">
        <v>208</v>
      </c>
      <c r="B232" s="25">
        <f t="shared" si="11"/>
        <v>0</v>
      </c>
      <c r="C232" s="25">
        <f t="shared" si="12"/>
        <v>0</v>
      </c>
      <c r="D232" s="25">
        <f t="shared" si="13"/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</row>
    <row r="233" spans="1:49" s="12" customFormat="1" ht="16.8" x14ac:dyDescent="0.3">
      <c r="A233" s="15" t="s">
        <v>209</v>
      </c>
      <c r="B233" s="24">
        <f t="shared" si="11"/>
        <v>6686899.8200000003</v>
      </c>
      <c r="C233" s="24">
        <f t="shared" si="12"/>
        <v>9926446.6899999995</v>
      </c>
      <c r="D233" s="24">
        <f t="shared" si="13"/>
        <v>8211072.0700000003</v>
      </c>
      <c r="E233" s="24">
        <v>0</v>
      </c>
      <c r="F233" s="24">
        <v>6863925.3099999996</v>
      </c>
      <c r="G233" s="24">
        <v>6024256.3200000003</v>
      </c>
      <c r="H233" s="24">
        <v>122177.55</v>
      </c>
      <c r="I233" s="24">
        <v>100473.92</v>
      </c>
      <c r="J233" s="24">
        <v>92344.08</v>
      </c>
      <c r="K233" s="24">
        <v>1014256.78</v>
      </c>
      <c r="L233" s="24">
        <v>1188910.1299999999</v>
      </c>
      <c r="M233" s="24">
        <v>0</v>
      </c>
      <c r="N233" s="24">
        <v>3309722.22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117885.85</v>
      </c>
      <c r="AD233" s="24">
        <v>117885.85</v>
      </c>
      <c r="AE233" s="24">
        <v>117885.85</v>
      </c>
      <c r="AF233" s="24">
        <v>0</v>
      </c>
      <c r="AG233" s="24">
        <v>79091.350000000006</v>
      </c>
      <c r="AH233" s="24">
        <v>914418.2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4">
        <v>1066501.49</v>
      </c>
      <c r="AP233" s="24">
        <v>863945.22</v>
      </c>
      <c r="AQ233" s="24">
        <v>849952.71</v>
      </c>
      <c r="AR233" s="24">
        <v>805960</v>
      </c>
      <c r="AS233" s="24">
        <v>500000</v>
      </c>
      <c r="AT233" s="24">
        <v>0</v>
      </c>
      <c r="AU233" s="24">
        <v>250395.93</v>
      </c>
      <c r="AV233" s="24">
        <v>212214.91</v>
      </c>
      <c r="AW233" s="24">
        <v>212214.91</v>
      </c>
    </row>
    <row r="234" spans="1:49" ht="16.8" x14ac:dyDescent="0.25">
      <c r="A234" s="16" t="s">
        <v>210</v>
      </c>
      <c r="B234" s="25">
        <f t="shared" si="11"/>
        <v>6686899.8200000003</v>
      </c>
      <c r="C234" s="25">
        <f t="shared" si="12"/>
        <v>9847355.3399999999</v>
      </c>
      <c r="D234" s="25">
        <f t="shared" si="13"/>
        <v>7296653.8700000001</v>
      </c>
      <c r="E234" s="25">
        <v>0</v>
      </c>
      <c r="F234" s="25">
        <v>6863925.3099999996</v>
      </c>
      <c r="G234" s="25">
        <v>6024256.3200000003</v>
      </c>
      <c r="H234" s="25">
        <v>122177.55</v>
      </c>
      <c r="I234" s="25">
        <v>100473.92</v>
      </c>
      <c r="J234" s="25">
        <v>92344.08</v>
      </c>
      <c r="K234" s="25">
        <v>1014256.78</v>
      </c>
      <c r="L234" s="25">
        <v>1188910.1299999999</v>
      </c>
      <c r="M234" s="25">
        <v>0</v>
      </c>
      <c r="N234" s="25">
        <v>3309722.22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117885.85</v>
      </c>
      <c r="AD234" s="25">
        <v>117885.85</v>
      </c>
      <c r="AE234" s="25">
        <v>117885.85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1066501.49</v>
      </c>
      <c r="AP234" s="25">
        <v>863945.22</v>
      </c>
      <c r="AQ234" s="25">
        <v>849952.71</v>
      </c>
      <c r="AR234" s="25">
        <v>805960</v>
      </c>
      <c r="AS234" s="25">
        <v>500000</v>
      </c>
      <c r="AT234" s="25">
        <v>0</v>
      </c>
      <c r="AU234" s="25">
        <v>250395.93</v>
      </c>
      <c r="AV234" s="25">
        <v>212214.91</v>
      </c>
      <c r="AW234" s="25">
        <v>212214.91</v>
      </c>
    </row>
    <row r="235" spans="1:49" ht="16.8" x14ac:dyDescent="0.25">
      <c r="A235" s="16" t="s">
        <v>211</v>
      </c>
      <c r="B235" s="25">
        <f t="shared" si="11"/>
        <v>0</v>
      </c>
      <c r="C235" s="25">
        <f t="shared" si="12"/>
        <v>0</v>
      </c>
      <c r="D235" s="25">
        <f t="shared" si="13"/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</row>
    <row r="236" spans="1:49" ht="16.8" x14ac:dyDescent="0.25">
      <c r="A236" s="16" t="s">
        <v>212</v>
      </c>
      <c r="B236" s="25">
        <f t="shared" si="11"/>
        <v>0</v>
      </c>
      <c r="C236" s="25">
        <f t="shared" si="12"/>
        <v>0</v>
      </c>
      <c r="D236" s="25">
        <f t="shared" si="13"/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</row>
    <row r="237" spans="1:49" ht="16.8" x14ac:dyDescent="0.25">
      <c r="A237" s="16" t="s">
        <v>213</v>
      </c>
      <c r="B237" s="25">
        <f t="shared" si="11"/>
        <v>0</v>
      </c>
      <c r="C237" s="25">
        <f t="shared" si="12"/>
        <v>0</v>
      </c>
      <c r="D237" s="25">
        <f t="shared" si="13"/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</row>
    <row r="238" spans="1:49" ht="16.8" x14ac:dyDescent="0.25">
      <c r="A238" s="16" t="s">
        <v>214</v>
      </c>
      <c r="B238" s="25">
        <f t="shared" si="11"/>
        <v>0</v>
      </c>
      <c r="C238" s="25">
        <f t="shared" si="12"/>
        <v>0</v>
      </c>
      <c r="D238" s="25">
        <f t="shared" si="13"/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</row>
    <row r="239" spans="1:49" ht="16.8" x14ac:dyDescent="0.25">
      <c r="A239" s="16" t="s">
        <v>215</v>
      </c>
      <c r="B239" s="25">
        <f t="shared" si="11"/>
        <v>0</v>
      </c>
      <c r="C239" s="25">
        <f t="shared" si="12"/>
        <v>0</v>
      </c>
      <c r="D239" s="25">
        <f t="shared" si="13"/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</row>
    <row r="240" spans="1:49" ht="16.8" x14ac:dyDescent="0.25">
      <c r="A240" s="16" t="s">
        <v>216</v>
      </c>
      <c r="B240" s="25">
        <f t="shared" si="11"/>
        <v>0</v>
      </c>
      <c r="C240" s="25">
        <f t="shared" si="12"/>
        <v>0</v>
      </c>
      <c r="D240" s="25">
        <f t="shared" si="13"/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</row>
    <row r="241" spans="1:49" ht="16.8" x14ac:dyDescent="0.25">
      <c r="A241" s="16" t="s">
        <v>217</v>
      </c>
      <c r="B241" s="25">
        <f t="shared" si="11"/>
        <v>0</v>
      </c>
      <c r="C241" s="25">
        <f t="shared" si="12"/>
        <v>0</v>
      </c>
      <c r="D241" s="25">
        <f t="shared" si="13"/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</row>
    <row r="242" spans="1:49" ht="16.8" x14ac:dyDescent="0.25">
      <c r="A242" s="16" t="s">
        <v>218</v>
      </c>
      <c r="B242" s="25">
        <f t="shared" si="11"/>
        <v>0</v>
      </c>
      <c r="C242" s="25">
        <f t="shared" si="12"/>
        <v>0</v>
      </c>
      <c r="D242" s="25">
        <f t="shared" si="13"/>
        <v>272956.09999999998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272956.09999999998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</row>
    <row r="243" spans="1:49" ht="16.8" x14ac:dyDescent="0.25">
      <c r="A243" s="16" t="s">
        <v>219</v>
      </c>
      <c r="B243" s="25">
        <f t="shared" si="11"/>
        <v>0</v>
      </c>
      <c r="C243" s="25">
        <f t="shared" si="12"/>
        <v>79091.350000000006</v>
      </c>
      <c r="D243" s="25">
        <f t="shared" si="13"/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79091.350000000006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</row>
    <row r="244" spans="1:49" ht="16.8" x14ac:dyDescent="0.25">
      <c r="A244" s="16" t="s">
        <v>220</v>
      </c>
      <c r="B244" s="25">
        <f t="shared" si="11"/>
        <v>0</v>
      </c>
      <c r="C244" s="25">
        <f t="shared" si="12"/>
        <v>0</v>
      </c>
      <c r="D244" s="25">
        <f t="shared" si="13"/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</row>
    <row r="245" spans="1:49" ht="16.8" x14ac:dyDescent="0.25">
      <c r="A245" s="16" t="s">
        <v>221</v>
      </c>
      <c r="B245" s="25">
        <f t="shared" si="11"/>
        <v>0</v>
      </c>
      <c r="C245" s="25">
        <f t="shared" si="12"/>
        <v>0</v>
      </c>
      <c r="D245" s="25">
        <f t="shared" si="13"/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</row>
    <row r="246" spans="1:49" ht="16.8" x14ac:dyDescent="0.25">
      <c r="A246" s="16" t="s">
        <v>222</v>
      </c>
      <c r="B246" s="25">
        <f t="shared" si="11"/>
        <v>0</v>
      </c>
      <c r="C246" s="25">
        <f t="shared" si="12"/>
        <v>0</v>
      </c>
      <c r="D246" s="25">
        <f t="shared" si="13"/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</row>
    <row r="247" spans="1:49" ht="16.8" x14ac:dyDescent="0.25">
      <c r="A247" s="16" t="s">
        <v>223</v>
      </c>
      <c r="B247" s="25">
        <f t="shared" si="11"/>
        <v>0</v>
      </c>
      <c r="C247" s="25">
        <f t="shared" si="12"/>
        <v>0</v>
      </c>
      <c r="D247" s="25">
        <f t="shared" si="13"/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</row>
    <row r="248" spans="1:49" ht="16.8" x14ac:dyDescent="0.25">
      <c r="A248" s="16" t="s">
        <v>224</v>
      </c>
      <c r="B248" s="25">
        <f t="shared" si="11"/>
        <v>0</v>
      </c>
      <c r="C248" s="25">
        <f t="shared" si="12"/>
        <v>0</v>
      </c>
      <c r="D248" s="25">
        <f t="shared" si="13"/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</row>
    <row r="249" spans="1:49" ht="16.8" x14ac:dyDescent="0.25">
      <c r="A249" s="16" t="s">
        <v>225</v>
      </c>
      <c r="B249" s="25">
        <f t="shared" si="11"/>
        <v>0</v>
      </c>
      <c r="C249" s="25">
        <f t="shared" si="12"/>
        <v>0</v>
      </c>
      <c r="D249" s="25">
        <f t="shared" si="13"/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  <c r="AU249" s="25">
        <v>0</v>
      </c>
      <c r="AV249" s="25">
        <v>0</v>
      </c>
      <c r="AW249" s="25">
        <v>0</v>
      </c>
    </row>
    <row r="250" spans="1:49" ht="16.8" x14ac:dyDescent="0.25">
      <c r="A250" s="16" t="s">
        <v>226</v>
      </c>
      <c r="B250" s="25">
        <f t="shared" si="11"/>
        <v>0</v>
      </c>
      <c r="C250" s="25">
        <f t="shared" si="12"/>
        <v>0</v>
      </c>
      <c r="D250" s="25">
        <f t="shared" si="13"/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25">
        <v>0</v>
      </c>
    </row>
    <row r="251" spans="1:49" ht="16.8" x14ac:dyDescent="0.25">
      <c r="A251" s="16" t="s">
        <v>227</v>
      </c>
      <c r="B251" s="25">
        <f t="shared" si="11"/>
        <v>0</v>
      </c>
      <c r="C251" s="25">
        <f t="shared" si="12"/>
        <v>0</v>
      </c>
      <c r="D251" s="25">
        <f t="shared" si="13"/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25">
        <v>0</v>
      </c>
    </row>
    <row r="252" spans="1:49" ht="16.8" x14ac:dyDescent="0.25">
      <c r="A252" s="16" t="s">
        <v>228</v>
      </c>
      <c r="B252" s="25">
        <f t="shared" si="11"/>
        <v>0</v>
      </c>
      <c r="C252" s="25">
        <f t="shared" si="12"/>
        <v>0</v>
      </c>
      <c r="D252" s="25">
        <f t="shared" si="13"/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25">
        <v>0</v>
      </c>
    </row>
    <row r="253" spans="1:49" ht="16.8" x14ac:dyDescent="0.25">
      <c r="A253" s="16" t="s">
        <v>229</v>
      </c>
      <c r="B253" s="25">
        <f t="shared" si="11"/>
        <v>0</v>
      </c>
      <c r="C253" s="25">
        <f t="shared" si="12"/>
        <v>0</v>
      </c>
      <c r="D253" s="25">
        <f t="shared" si="13"/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5">
        <v>0</v>
      </c>
      <c r="AV253" s="25">
        <v>0</v>
      </c>
      <c r="AW253" s="25">
        <v>0</v>
      </c>
    </row>
    <row r="254" spans="1:49" ht="16.8" x14ac:dyDescent="0.25">
      <c r="A254" s="16" t="s">
        <v>230</v>
      </c>
      <c r="B254" s="25">
        <f t="shared" si="11"/>
        <v>0</v>
      </c>
      <c r="C254" s="25">
        <f t="shared" si="12"/>
        <v>0</v>
      </c>
      <c r="D254" s="25">
        <f t="shared" si="13"/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5">
        <v>0</v>
      </c>
      <c r="AH254" s="25">
        <v>0</v>
      </c>
      <c r="AI254" s="25"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</row>
    <row r="255" spans="1:49" ht="16.8" x14ac:dyDescent="0.25">
      <c r="A255" s="16" t="s">
        <v>231</v>
      </c>
      <c r="B255" s="25">
        <f t="shared" si="11"/>
        <v>0</v>
      </c>
      <c r="C255" s="25">
        <f t="shared" si="12"/>
        <v>0</v>
      </c>
      <c r="D255" s="25">
        <f t="shared" si="13"/>
        <v>641462.1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641462.1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</row>
    <row r="256" spans="1:49" s="12" customFormat="1" ht="16.8" x14ac:dyDescent="0.3">
      <c r="A256" s="15" t="s">
        <v>232</v>
      </c>
      <c r="B256" s="24">
        <f t="shared" si="11"/>
        <v>813823.63</v>
      </c>
      <c r="C256" s="24">
        <f t="shared" si="12"/>
        <v>5418942.3600000003</v>
      </c>
      <c r="D256" s="24">
        <f t="shared" si="13"/>
        <v>7163668.6499999994</v>
      </c>
      <c r="E256" s="24">
        <v>0</v>
      </c>
      <c r="F256" s="24">
        <v>4703705.16</v>
      </c>
      <c r="G256" s="24">
        <v>5591768.0099999998</v>
      </c>
      <c r="H256" s="24">
        <v>67333.399999999994</v>
      </c>
      <c r="I256" s="24">
        <v>79946.990000000005</v>
      </c>
      <c r="J256" s="24">
        <v>45564.51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69604.070000000007</v>
      </c>
      <c r="AD256" s="24">
        <v>69604.070000000007</v>
      </c>
      <c r="AE256" s="24">
        <v>69604.070000000007</v>
      </c>
      <c r="AF256" s="24">
        <v>0</v>
      </c>
      <c r="AG256" s="24">
        <v>0</v>
      </c>
      <c r="AH256" s="24">
        <v>574644.42000000004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213300.3</v>
      </c>
      <c r="AP256" s="24">
        <v>172789.04</v>
      </c>
      <c r="AQ256" s="24">
        <v>169990.54</v>
      </c>
      <c r="AR256" s="24">
        <v>0</v>
      </c>
      <c r="AS256" s="24">
        <v>0</v>
      </c>
      <c r="AT256" s="24">
        <v>319200</v>
      </c>
      <c r="AU256" s="24">
        <v>463585.86</v>
      </c>
      <c r="AV256" s="24">
        <v>392897.1</v>
      </c>
      <c r="AW256" s="24">
        <v>392897.1</v>
      </c>
    </row>
    <row r="257" spans="1:49" ht="16.8" x14ac:dyDescent="0.25">
      <c r="A257" s="16" t="s">
        <v>233</v>
      </c>
      <c r="B257" s="25">
        <f t="shared" si="11"/>
        <v>813823.63</v>
      </c>
      <c r="C257" s="25">
        <f t="shared" si="12"/>
        <v>5418942.3600000003</v>
      </c>
      <c r="D257" s="25">
        <f t="shared" si="13"/>
        <v>6589024.2299999995</v>
      </c>
      <c r="E257" s="25">
        <v>0</v>
      </c>
      <c r="F257" s="25">
        <v>4703705.16</v>
      </c>
      <c r="G257" s="25">
        <v>5591768.0099999998</v>
      </c>
      <c r="H257" s="25">
        <v>67333.399999999994</v>
      </c>
      <c r="I257" s="25">
        <v>79946.990000000005</v>
      </c>
      <c r="J257" s="25">
        <v>45564.51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69604.070000000007</v>
      </c>
      <c r="AD257" s="25">
        <v>69604.070000000007</v>
      </c>
      <c r="AE257" s="25">
        <v>69604.070000000007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213300.3</v>
      </c>
      <c r="AP257" s="25">
        <v>172789.04</v>
      </c>
      <c r="AQ257" s="25">
        <v>169990.54</v>
      </c>
      <c r="AR257" s="25">
        <v>0</v>
      </c>
      <c r="AS257" s="25">
        <v>0</v>
      </c>
      <c r="AT257" s="25">
        <v>319200</v>
      </c>
      <c r="AU257" s="25">
        <v>463585.86</v>
      </c>
      <c r="AV257" s="25">
        <v>392897.1</v>
      </c>
      <c r="AW257" s="25">
        <v>392897.1</v>
      </c>
    </row>
    <row r="258" spans="1:49" ht="16.8" x14ac:dyDescent="0.25">
      <c r="A258" s="20" t="s">
        <v>234</v>
      </c>
      <c r="B258" s="25">
        <f t="shared" si="11"/>
        <v>0</v>
      </c>
      <c r="C258" s="25">
        <f t="shared" si="12"/>
        <v>0</v>
      </c>
      <c r="D258" s="25">
        <f t="shared" si="13"/>
        <v>272956.09999999998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  <c r="T258" s="25">
        <v>0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5">
        <v>0</v>
      </c>
      <c r="AH258" s="25">
        <v>272956.09999999998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25">
        <v>0</v>
      </c>
    </row>
    <row r="259" spans="1:49" ht="16.8" x14ac:dyDescent="0.25">
      <c r="A259" s="20" t="s">
        <v>235</v>
      </c>
      <c r="B259" s="25">
        <f t="shared" si="11"/>
        <v>0</v>
      </c>
      <c r="C259" s="25">
        <f t="shared" si="12"/>
        <v>0</v>
      </c>
      <c r="D259" s="25">
        <f t="shared" si="13"/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25">
        <v>0</v>
      </c>
    </row>
    <row r="260" spans="1:49" ht="16.8" x14ac:dyDescent="0.25">
      <c r="A260" s="20" t="s">
        <v>236</v>
      </c>
      <c r="B260" s="25">
        <f t="shared" si="11"/>
        <v>0</v>
      </c>
      <c r="C260" s="25">
        <f t="shared" si="12"/>
        <v>0</v>
      </c>
      <c r="D260" s="25">
        <f t="shared" si="13"/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25">
        <v>0</v>
      </c>
    </row>
    <row r="261" spans="1:49" ht="16.8" x14ac:dyDescent="0.25">
      <c r="A261" s="20" t="s">
        <v>237</v>
      </c>
      <c r="B261" s="25">
        <f t="shared" si="11"/>
        <v>0</v>
      </c>
      <c r="C261" s="25">
        <f t="shared" si="12"/>
        <v>0</v>
      </c>
      <c r="D261" s="25">
        <f t="shared" si="13"/>
        <v>112534.54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112534.54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5">
        <v>0</v>
      </c>
      <c r="AV261" s="25">
        <v>0</v>
      </c>
      <c r="AW261" s="25">
        <v>0</v>
      </c>
    </row>
    <row r="262" spans="1:49" ht="16.8" x14ac:dyDescent="0.25">
      <c r="A262" s="20" t="s">
        <v>238</v>
      </c>
      <c r="B262" s="25">
        <f t="shared" si="11"/>
        <v>0</v>
      </c>
      <c r="C262" s="25">
        <f t="shared" si="12"/>
        <v>0</v>
      </c>
      <c r="D262" s="25">
        <f t="shared" si="13"/>
        <v>189153.78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189153.78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25">
        <v>0</v>
      </c>
    </row>
    <row r="263" spans="1:49" ht="16.8" x14ac:dyDescent="0.25">
      <c r="A263" s="20" t="s">
        <v>239</v>
      </c>
      <c r="B263" s="25">
        <f t="shared" si="11"/>
        <v>0</v>
      </c>
      <c r="C263" s="25">
        <f t="shared" si="12"/>
        <v>0</v>
      </c>
      <c r="D263" s="25">
        <f t="shared" si="13"/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25">
        <v>0</v>
      </c>
    </row>
    <row r="264" spans="1:49" ht="16.8" x14ac:dyDescent="0.25">
      <c r="A264" s="20" t="s">
        <v>240</v>
      </c>
      <c r="B264" s="25">
        <f t="shared" si="11"/>
        <v>0</v>
      </c>
      <c r="C264" s="25">
        <f t="shared" si="12"/>
        <v>0</v>
      </c>
      <c r="D264" s="25">
        <f t="shared" si="13"/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5">
        <v>0</v>
      </c>
      <c r="U264" s="25">
        <v>0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5">
        <v>0</v>
      </c>
      <c r="AH264" s="25">
        <v>0</v>
      </c>
      <c r="AI264" s="25">
        <v>0</v>
      </c>
      <c r="AJ264" s="25">
        <v>0</v>
      </c>
      <c r="AK264" s="25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25">
        <v>0</v>
      </c>
    </row>
    <row r="265" spans="1:49" ht="16.8" x14ac:dyDescent="0.25">
      <c r="A265" s="20" t="s">
        <v>241</v>
      </c>
      <c r="B265" s="25">
        <f t="shared" si="11"/>
        <v>0</v>
      </c>
      <c r="C265" s="25">
        <f t="shared" si="12"/>
        <v>0</v>
      </c>
      <c r="D265" s="25">
        <f t="shared" si="13"/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v>0</v>
      </c>
      <c r="AT265" s="25">
        <v>0</v>
      </c>
      <c r="AU265" s="25">
        <v>0</v>
      </c>
      <c r="AV265" s="25">
        <v>0</v>
      </c>
      <c r="AW265" s="25">
        <v>0</v>
      </c>
    </row>
    <row r="266" spans="1:49" ht="16.8" x14ac:dyDescent="0.25">
      <c r="A266" s="20" t="s">
        <v>242</v>
      </c>
      <c r="B266" s="25">
        <f t="shared" si="11"/>
        <v>0</v>
      </c>
      <c r="C266" s="25">
        <f t="shared" si="12"/>
        <v>0</v>
      </c>
      <c r="D266" s="25">
        <f t="shared" si="13"/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25">
        <v>0</v>
      </c>
    </row>
    <row r="267" spans="1:49" ht="16.8" x14ac:dyDescent="0.25">
      <c r="A267" s="20" t="s">
        <v>243</v>
      </c>
      <c r="B267" s="25">
        <f t="shared" si="11"/>
        <v>0</v>
      </c>
      <c r="C267" s="25">
        <f t="shared" si="12"/>
        <v>0</v>
      </c>
      <c r="D267" s="25">
        <f t="shared" si="13"/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</row>
    <row r="268" spans="1:49" ht="16.8" x14ac:dyDescent="0.25">
      <c r="A268" s="20" t="s">
        <v>244</v>
      </c>
      <c r="B268" s="25">
        <f t="shared" si="11"/>
        <v>0</v>
      </c>
      <c r="C268" s="25">
        <f t="shared" si="12"/>
        <v>0</v>
      </c>
      <c r="D268" s="25">
        <f t="shared" si="13"/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  <c r="W268" s="25">
        <v>0</v>
      </c>
      <c r="X268" s="25">
        <v>0</v>
      </c>
      <c r="Y268" s="25">
        <v>0</v>
      </c>
      <c r="Z268" s="25">
        <v>0</v>
      </c>
      <c r="AA268" s="25">
        <v>0</v>
      </c>
      <c r="AB268" s="25">
        <v>0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</row>
    <row r="269" spans="1:49" ht="16.8" x14ac:dyDescent="0.25">
      <c r="A269" s="20" t="s">
        <v>245</v>
      </c>
      <c r="B269" s="25">
        <f t="shared" si="11"/>
        <v>0</v>
      </c>
      <c r="C269" s="25">
        <f t="shared" si="12"/>
        <v>0</v>
      </c>
      <c r="D269" s="25">
        <f t="shared" si="13"/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25">
        <v>0</v>
      </c>
      <c r="X269" s="25">
        <v>0</v>
      </c>
      <c r="Y269" s="25">
        <v>0</v>
      </c>
      <c r="Z269" s="25">
        <v>0</v>
      </c>
      <c r="AA269" s="25">
        <v>0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25">
        <v>0</v>
      </c>
    </row>
    <row r="270" spans="1:49" ht="16.8" x14ac:dyDescent="0.25">
      <c r="A270" s="20" t="s">
        <v>246</v>
      </c>
      <c r="B270" s="25">
        <f t="shared" si="11"/>
        <v>0</v>
      </c>
      <c r="C270" s="25">
        <f t="shared" si="12"/>
        <v>0</v>
      </c>
      <c r="D270" s="25">
        <f t="shared" si="13"/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</row>
    <row r="271" spans="1:49" ht="16.8" x14ac:dyDescent="0.25">
      <c r="A271" s="20" t="s">
        <v>247</v>
      </c>
      <c r="B271" s="25">
        <f t="shared" si="11"/>
        <v>0</v>
      </c>
      <c r="C271" s="25">
        <f t="shared" si="12"/>
        <v>0</v>
      </c>
      <c r="D271" s="25">
        <f t="shared" si="13"/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</row>
    <row r="272" spans="1:49" ht="16.8" x14ac:dyDescent="0.25">
      <c r="A272" s="20" t="s">
        <v>248</v>
      </c>
      <c r="B272" s="25">
        <f t="shared" si="11"/>
        <v>0</v>
      </c>
      <c r="C272" s="25">
        <f t="shared" si="12"/>
        <v>0</v>
      </c>
      <c r="D272" s="25">
        <f t="shared" si="13"/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25">
        <v>0</v>
      </c>
    </row>
    <row r="273" spans="1:49" ht="16.8" x14ac:dyDescent="0.25">
      <c r="A273" s="20" t="s">
        <v>249</v>
      </c>
      <c r="B273" s="25">
        <f t="shared" si="11"/>
        <v>0</v>
      </c>
      <c r="C273" s="25">
        <f t="shared" si="12"/>
        <v>0</v>
      </c>
      <c r="D273" s="25">
        <f t="shared" si="13"/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  <c r="W273" s="25">
        <v>0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</row>
    <row r="274" spans="1:49" ht="16.8" x14ac:dyDescent="0.25">
      <c r="A274" s="20" t="s">
        <v>250</v>
      </c>
      <c r="B274" s="25">
        <f t="shared" si="11"/>
        <v>0</v>
      </c>
      <c r="C274" s="25">
        <f t="shared" si="12"/>
        <v>0</v>
      </c>
      <c r="D274" s="25">
        <f t="shared" si="13"/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</row>
    <row r="275" spans="1:49" ht="16.8" x14ac:dyDescent="0.25">
      <c r="A275" s="31" t="s">
        <v>251</v>
      </c>
      <c r="B275" s="28">
        <f t="shared" si="11"/>
        <v>0</v>
      </c>
      <c r="C275" s="28">
        <f t="shared" si="12"/>
        <v>0</v>
      </c>
      <c r="D275" s="28">
        <f t="shared" si="13"/>
        <v>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28">
        <v>0</v>
      </c>
      <c r="AW275" s="28">
        <v>0</v>
      </c>
    </row>
    <row r="276" spans="1:49" ht="16.8" x14ac:dyDescent="0.25">
      <c r="A276" s="32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3" t="s">
        <v>366</v>
      </c>
      <c r="AS276" s="30"/>
      <c r="AT276" s="30"/>
      <c r="AU276" s="30"/>
      <c r="AV276" s="30"/>
      <c r="AW276" s="30"/>
    </row>
    <row r="277" spans="1:49" ht="16.8" x14ac:dyDescent="0.25">
      <c r="A277" s="32"/>
      <c r="B277" s="30"/>
      <c r="C277" s="30"/>
      <c r="D277" s="30"/>
      <c r="E277" s="30"/>
      <c r="F277" s="30"/>
      <c r="G277" s="33" t="s">
        <v>364</v>
      </c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3" t="s">
        <v>365</v>
      </c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</row>
    <row r="278" spans="1:49" ht="16.8" x14ac:dyDescent="0.25">
      <c r="A278" s="32"/>
      <c r="B278" s="30"/>
      <c r="C278" s="30"/>
      <c r="D278" s="30"/>
      <c r="E278" s="30"/>
      <c r="F278" s="30"/>
      <c r="G278" s="33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3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</row>
    <row r="279" spans="1:49" ht="16.8" x14ac:dyDescent="0.25">
      <c r="A279" s="32"/>
      <c r="B279" s="30"/>
      <c r="C279" s="30"/>
      <c r="D279" s="30"/>
      <c r="E279" s="30"/>
      <c r="F279" s="30"/>
      <c r="G279" s="33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3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</row>
    <row r="280" spans="1:49" ht="16.8" x14ac:dyDescent="0.25">
      <c r="A280" s="32"/>
      <c r="B280" s="30"/>
      <c r="C280" s="30"/>
      <c r="D280" s="30"/>
      <c r="E280" s="30"/>
      <c r="F280" s="30"/>
      <c r="G280" s="33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3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</row>
    <row r="281" spans="1:49" x14ac:dyDescent="0.25">
      <c r="A281" s="37" t="s">
        <v>5</v>
      </c>
      <c r="B281" s="38" t="s">
        <v>6</v>
      </c>
      <c r="C281" s="38"/>
      <c r="D281" s="38"/>
      <c r="E281" s="39" t="s">
        <v>358</v>
      </c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1:49" ht="46.8" customHeight="1" x14ac:dyDescent="0.25">
      <c r="A282" s="37"/>
      <c r="B282" s="38"/>
      <c r="C282" s="38"/>
      <c r="D282" s="38"/>
      <c r="E282" s="40" t="s">
        <v>7</v>
      </c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 t="s">
        <v>8</v>
      </c>
      <c r="AD282" s="40"/>
      <c r="AE282" s="40"/>
      <c r="AF282" s="40"/>
      <c r="AG282" s="40"/>
      <c r="AH282" s="40"/>
      <c r="AI282" s="40"/>
      <c r="AJ282" s="40"/>
      <c r="AK282" s="40"/>
      <c r="AL282" s="40" t="s">
        <v>9</v>
      </c>
      <c r="AM282" s="40"/>
      <c r="AN282" s="40"/>
      <c r="AO282" s="40"/>
      <c r="AP282" s="40"/>
      <c r="AQ282" s="40"/>
      <c r="AR282" s="40" t="s">
        <v>10</v>
      </c>
      <c r="AS282" s="40"/>
      <c r="AT282" s="40"/>
      <c r="AU282" s="40"/>
      <c r="AV282" s="40"/>
      <c r="AW282" s="40"/>
    </row>
    <row r="283" spans="1:49" ht="212.4" customHeight="1" x14ac:dyDescent="0.25">
      <c r="A283" s="37"/>
      <c r="B283" s="38"/>
      <c r="C283" s="38"/>
      <c r="D283" s="38"/>
      <c r="E283" s="36" t="s">
        <v>343</v>
      </c>
      <c r="F283" s="36"/>
      <c r="G283" s="36"/>
      <c r="H283" s="36" t="s">
        <v>344</v>
      </c>
      <c r="I283" s="36"/>
      <c r="J283" s="36"/>
      <c r="K283" s="36" t="s">
        <v>345</v>
      </c>
      <c r="L283" s="36"/>
      <c r="M283" s="36"/>
      <c r="N283" s="41" t="s">
        <v>346</v>
      </c>
      <c r="O283" s="41"/>
      <c r="P283" s="41"/>
      <c r="Q283" s="36" t="s">
        <v>347</v>
      </c>
      <c r="R283" s="36"/>
      <c r="S283" s="36"/>
      <c r="T283" s="36" t="s">
        <v>348</v>
      </c>
      <c r="U283" s="36"/>
      <c r="V283" s="36"/>
      <c r="W283" s="36" t="s">
        <v>349</v>
      </c>
      <c r="X283" s="36"/>
      <c r="Y283" s="36"/>
      <c r="Z283" s="36" t="s">
        <v>350</v>
      </c>
      <c r="AA283" s="36"/>
      <c r="AB283" s="36"/>
      <c r="AC283" s="34" t="s">
        <v>351</v>
      </c>
      <c r="AD283" s="34"/>
      <c r="AE283" s="34"/>
      <c r="AF283" s="34" t="s">
        <v>352</v>
      </c>
      <c r="AG283" s="34"/>
      <c r="AH283" s="34"/>
      <c r="AI283" s="34" t="s">
        <v>353</v>
      </c>
      <c r="AJ283" s="34"/>
      <c r="AK283" s="34"/>
      <c r="AL283" s="34" t="s">
        <v>354</v>
      </c>
      <c r="AM283" s="34"/>
      <c r="AN283" s="34"/>
      <c r="AO283" s="34" t="s">
        <v>355</v>
      </c>
      <c r="AP283" s="34"/>
      <c r="AQ283" s="34"/>
      <c r="AR283" s="35" t="s">
        <v>356</v>
      </c>
      <c r="AS283" s="35"/>
      <c r="AT283" s="35"/>
      <c r="AU283" s="36" t="s">
        <v>357</v>
      </c>
      <c r="AV283" s="36"/>
      <c r="AW283" s="36"/>
    </row>
    <row r="284" spans="1:49" ht="15.6" x14ac:dyDescent="0.25">
      <c r="A284" s="37"/>
      <c r="B284" s="23" t="s">
        <v>11</v>
      </c>
      <c r="C284" s="23" t="s">
        <v>12</v>
      </c>
      <c r="D284" s="23" t="s">
        <v>13</v>
      </c>
      <c r="E284" s="23" t="s">
        <v>11</v>
      </c>
      <c r="F284" s="23" t="s">
        <v>12</v>
      </c>
      <c r="G284" s="23" t="s">
        <v>13</v>
      </c>
      <c r="H284" s="23" t="s">
        <v>11</v>
      </c>
      <c r="I284" s="23" t="s">
        <v>12</v>
      </c>
      <c r="J284" s="23" t="s">
        <v>13</v>
      </c>
      <c r="K284" s="23" t="s">
        <v>11</v>
      </c>
      <c r="L284" s="23" t="s">
        <v>12</v>
      </c>
      <c r="M284" s="23" t="s">
        <v>13</v>
      </c>
      <c r="N284" s="23" t="s">
        <v>11</v>
      </c>
      <c r="O284" s="23" t="s">
        <v>12</v>
      </c>
      <c r="P284" s="23" t="s">
        <v>13</v>
      </c>
      <c r="Q284" s="23" t="s">
        <v>11</v>
      </c>
      <c r="R284" s="23" t="s">
        <v>12</v>
      </c>
      <c r="S284" s="23" t="s">
        <v>13</v>
      </c>
      <c r="T284" s="23" t="s">
        <v>11</v>
      </c>
      <c r="U284" s="23" t="s">
        <v>12</v>
      </c>
      <c r="V284" s="23" t="s">
        <v>13</v>
      </c>
      <c r="W284" s="23" t="s">
        <v>11</v>
      </c>
      <c r="X284" s="23" t="s">
        <v>12</v>
      </c>
      <c r="Y284" s="23" t="s">
        <v>13</v>
      </c>
      <c r="Z284" s="23" t="s">
        <v>11</v>
      </c>
      <c r="AA284" s="23" t="s">
        <v>12</v>
      </c>
      <c r="AB284" s="23" t="s">
        <v>13</v>
      </c>
      <c r="AC284" s="23" t="s">
        <v>11</v>
      </c>
      <c r="AD284" s="23" t="s">
        <v>12</v>
      </c>
      <c r="AE284" s="23" t="s">
        <v>13</v>
      </c>
      <c r="AF284" s="23" t="s">
        <v>11</v>
      </c>
      <c r="AG284" s="23" t="s">
        <v>12</v>
      </c>
      <c r="AH284" s="23" t="s">
        <v>13</v>
      </c>
      <c r="AI284" s="23" t="s">
        <v>11</v>
      </c>
      <c r="AJ284" s="23" t="s">
        <v>12</v>
      </c>
      <c r="AK284" s="23" t="s">
        <v>13</v>
      </c>
      <c r="AL284" s="23" t="s">
        <v>11</v>
      </c>
      <c r="AM284" s="23" t="s">
        <v>12</v>
      </c>
      <c r="AN284" s="23" t="s">
        <v>13</v>
      </c>
      <c r="AO284" s="23" t="s">
        <v>11</v>
      </c>
      <c r="AP284" s="23" t="s">
        <v>12</v>
      </c>
      <c r="AQ284" s="23" t="s">
        <v>13</v>
      </c>
      <c r="AR284" s="23" t="s">
        <v>11</v>
      </c>
      <c r="AS284" s="23" t="s">
        <v>12</v>
      </c>
      <c r="AT284" s="23" t="s">
        <v>13</v>
      </c>
      <c r="AU284" s="23" t="s">
        <v>11</v>
      </c>
      <c r="AV284" s="23" t="s">
        <v>12</v>
      </c>
      <c r="AW284" s="23" t="s">
        <v>13</v>
      </c>
    </row>
    <row r="285" spans="1:49" s="12" customFormat="1" ht="16.8" x14ac:dyDescent="0.3">
      <c r="A285" s="15" t="s">
        <v>252</v>
      </c>
      <c r="B285" s="24">
        <f t="shared" si="11"/>
        <v>5551350.9199999999</v>
      </c>
      <c r="C285" s="24">
        <f t="shared" si="12"/>
        <v>3704245.23</v>
      </c>
      <c r="D285" s="24">
        <f t="shared" si="13"/>
        <v>4723848.5200000005</v>
      </c>
      <c r="E285" s="24">
        <v>0</v>
      </c>
      <c r="F285" s="24">
        <v>2137170.06</v>
      </c>
      <c r="G285" s="24">
        <v>2767272.79</v>
      </c>
      <c r="H285" s="24">
        <v>70494.94</v>
      </c>
      <c r="I285" s="24">
        <v>55218.64</v>
      </c>
      <c r="J285" s="24">
        <v>91291.04</v>
      </c>
      <c r="K285" s="24">
        <v>0</v>
      </c>
      <c r="L285" s="24">
        <v>439420.11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77978.12</v>
      </c>
      <c r="AD285" s="24">
        <v>77978.12</v>
      </c>
      <c r="AE285" s="24">
        <v>77978.12</v>
      </c>
      <c r="AF285" s="24">
        <v>4225169.45</v>
      </c>
      <c r="AG285" s="24">
        <v>0</v>
      </c>
      <c r="AH285" s="24">
        <v>0</v>
      </c>
      <c r="AI285" s="24">
        <v>109785</v>
      </c>
      <c r="AJ285" s="24">
        <v>109785</v>
      </c>
      <c r="AK285" s="24">
        <v>109785</v>
      </c>
      <c r="AL285" s="24">
        <v>0</v>
      </c>
      <c r="AM285" s="24">
        <v>0</v>
      </c>
      <c r="AN285" s="24">
        <v>0</v>
      </c>
      <c r="AO285" s="24">
        <v>545100.76</v>
      </c>
      <c r="AP285" s="24">
        <v>441572</v>
      </c>
      <c r="AQ285" s="24">
        <v>434420.27</v>
      </c>
      <c r="AR285" s="24">
        <v>0</v>
      </c>
      <c r="AS285" s="24">
        <v>0</v>
      </c>
      <c r="AT285" s="24">
        <v>800000</v>
      </c>
      <c r="AU285" s="24">
        <v>522822.65</v>
      </c>
      <c r="AV285" s="24">
        <v>443101.3</v>
      </c>
      <c r="AW285" s="24">
        <v>443101.3</v>
      </c>
    </row>
    <row r="286" spans="1:49" ht="16.8" x14ac:dyDescent="0.25">
      <c r="A286" s="16" t="s">
        <v>253</v>
      </c>
      <c r="B286" s="25">
        <f t="shared" si="11"/>
        <v>1326181.4700000002</v>
      </c>
      <c r="C286" s="25">
        <f t="shared" si="12"/>
        <v>3704245.23</v>
      </c>
      <c r="D286" s="25">
        <f t="shared" si="13"/>
        <v>4723848.5200000005</v>
      </c>
      <c r="E286" s="25">
        <v>0</v>
      </c>
      <c r="F286" s="25">
        <v>2137170.06</v>
      </c>
      <c r="G286" s="25">
        <v>2767272.79</v>
      </c>
      <c r="H286" s="25">
        <v>70494.94</v>
      </c>
      <c r="I286" s="25">
        <v>55218.64</v>
      </c>
      <c r="J286" s="25">
        <v>91291.04</v>
      </c>
      <c r="K286" s="25">
        <v>0</v>
      </c>
      <c r="L286" s="25">
        <v>439420.11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77978.12</v>
      </c>
      <c r="AD286" s="25">
        <v>77978.12</v>
      </c>
      <c r="AE286" s="25">
        <v>77978.12</v>
      </c>
      <c r="AF286" s="25">
        <v>0</v>
      </c>
      <c r="AG286" s="25">
        <v>0</v>
      </c>
      <c r="AH286" s="25">
        <v>0</v>
      </c>
      <c r="AI286" s="25">
        <v>109785</v>
      </c>
      <c r="AJ286" s="25">
        <v>109785</v>
      </c>
      <c r="AK286" s="25">
        <v>109785</v>
      </c>
      <c r="AL286" s="25">
        <v>0</v>
      </c>
      <c r="AM286" s="25">
        <v>0</v>
      </c>
      <c r="AN286" s="25">
        <v>0</v>
      </c>
      <c r="AO286" s="25">
        <v>545100.76</v>
      </c>
      <c r="AP286" s="25">
        <v>441572</v>
      </c>
      <c r="AQ286" s="25">
        <v>434420.27</v>
      </c>
      <c r="AR286" s="25">
        <v>0</v>
      </c>
      <c r="AS286" s="25">
        <v>0</v>
      </c>
      <c r="AT286" s="25">
        <v>800000</v>
      </c>
      <c r="AU286" s="25">
        <v>522822.65</v>
      </c>
      <c r="AV286" s="25">
        <v>443101.3</v>
      </c>
      <c r="AW286" s="25">
        <v>443101.3</v>
      </c>
    </row>
    <row r="287" spans="1:49" ht="16.8" x14ac:dyDescent="0.25">
      <c r="A287" s="16" t="s">
        <v>254</v>
      </c>
      <c r="B287" s="25">
        <f t="shared" si="11"/>
        <v>0</v>
      </c>
      <c r="C287" s="25">
        <f t="shared" si="12"/>
        <v>0</v>
      </c>
      <c r="D287" s="25">
        <f t="shared" si="13"/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</row>
    <row r="288" spans="1:49" ht="16.8" x14ac:dyDescent="0.25">
      <c r="A288" s="16" t="s">
        <v>255</v>
      </c>
      <c r="B288" s="25">
        <f t="shared" si="11"/>
        <v>558835.63</v>
      </c>
      <c r="C288" s="25">
        <f t="shared" si="12"/>
        <v>0</v>
      </c>
      <c r="D288" s="25">
        <f t="shared" si="13"/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0</v>
      </c>
      <c r="AB288" s="25">
        <v>0</v>
      </c>
      <c r="AC288" s="25">
        <v>0</v>
      </c>
      <c r="AD288" s="25">
        <v>0</v>
      </c>
      <c r="AE288" s="25">
        <v>0</v>
      </c>
      <c r="AF288" s="25">
        <v>558835.63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25">
        <v>0</v>
      </c>
    </row>
    <row r="289" spans="1:49" ht="16.8" x14ac:dyDescent="0.25">
      <c r="A289" s="16" t="s">
        <v>256</v>
      </c>
      <c r="B289" s="25">
        <f t="shared" si="11"/>
        <v>1140962.43</v>
      </c>
      <c r="C289" s="25">
        <f t="shared" si="12"/>
        <v>0</v>
      </c>
      <c r="D289" s="25">
        <f t="shared" si="13"/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0</v>
      </c>
      <c r="AD289" s="25">
        <v>0</v>
      </c>
      <c r="AE289" s="25">
        <v>0</v>
      </c>
      <c r="AF289" s="25">
        <v>1140962.43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25">
        <v>0</v>
      </c>
    </row>
    <row r="290" spans="1:49" ht="16.8" x14ac:dyDescent="0.25">
      <c r="A290" s="21" t="s">
        <v>257</v>
      </c>
      <c r="B290" s="25">
        <f t="shared" si="11"/>
        <v>634323.27</v>
      </c>
      <c r="C290" s="25">
        <f t="shared" si="12"/>
        <v>0</v>
      </c>
      <c r="D290" s="25">
        <f t="shared" si="13"/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634323.27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0</v>
      </c>
    </row>
    <row r="291" spans="1:49" ht="16.8" x14ac:dyDescent="0.25">
      <c r="A291" s="21" t="s">
        <v>258</v>
      </c>
      <c r="B291" s="25">
        <f t="shared" si="11"/>
        <v>0</v>
      </c>
      <c r="C291" s="25">
        <f t="shared" si="12"/>
        <v>0</v>
      </c>
      <c r="D291" s="25">
        <f t="shared" si="13"/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0</v>
      </c>
      <c r="AV291" s="25">
        <v>0</v>
      </c>
      <c r="AW291" s="25">
        <v>0</v>
      </c>
    </row>
    <row r="292" spans="1:49" ht="16.8" x14ac:dyDescent="0.25">
      <c r="A292" s="21" t="s">
        <v>259</v>
      </c>
      <c r="B292" s="25">
        <f t="shared" si="11"/>
        <v>0</v>
      </c>
      <c r="C292" s="25">
        <f t="shared" si="12"/>
        <v>0</v>
      </c>
      <c r="D292" s="25">
        <f t="shared" si="13"/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  <c r="W292" s="25">
        <v>0</v>
      </c>
      <c r="X292" s="25">
        <v>0</v>
      </c>
      <c r="Y292" s="25">
        <v>0</v>
      </c>
      <c r="Z292" s="25">
        <v>0</v>
      </c>
      <c r="AA292" s="25">
        <v>0</v>
      </c>
      <c r="AB292" s="25">
        <v>0</v>
      </c>
      <c r="AC292" s="25">
        <v>0</v>
      </c>
      <c r="AD292" s="25">
        <v>0</v>
      </c>
      <c r="AE292" s="25">
        <v>0</v>
      </c>
      <c r="AF292" s="25">
        <v>0</v>
      </c>
      <c r="AG292" s="25">
        <v>0</v>
      </c>
      <c r="AH292" s="25">
        <v>0</v>
      </c>
      <c r="AI292" s="25">
        <v>0</v>
      </c>
      <c r="AJ292" s="25">
        <v>0</v>
      </c>
      <c r="AK292" s="25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0</v>
      </c>
    </row>
    <row r="293" spans="1:49" ht="16.8" x14ac:dyDescent="0.25">
      <c r="A293" s="21" t="s">
        <v>260</v>
      </c>
      <c r="B293" s="25">
        <f t="shared" si="11"/>
        <v>717368.72</v>
      </c>
      <c r="C293" s="25">
        <f t="shared" si="12"/>
        <v>0</v>
      </c>
      <c r="D293" s="25">
        <f t="shared" si="13"/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  <c r="W293" s="25">
        <v>0</v>
      </c>
      <c r="X293" s="25">
        <v>0</v>
      </c>
      <c r="Y293" s="25">
        <v>0</v>
      </c>
      <c r="Z293" s="25">
        <v>0</v>
      </c>
      <c r="AA293" s="25">
        <v>0</v>
      </c>
      <c r="AB293" s="25">
        <v>0</v>
      </c>
      <c r="AC293" s="25">
        <v>0</v>
      </c>
      <c r="AD293" s="25">
        <v>0</v>
      </c>
      <c r="AE293" s="25">
        <v>0</v>
      </c>
      <c r="AF293" s="25">
        <v>717368.72</v>
      </c>
      <c r="AG293" s="25">
        <v>0</v>
      </c>
      <c r="AH293" s="25">
        <v>0</v>
      </c>
      <c r="AI293" s="25">
        <v>0</v>
      </c>
      <c r="AJ293" s="25">
        <v>0</v>
      </c>
      <c r="AK293" s="25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25">
        <v>0</v>
      </c>
    </row>
    <row r="294" spans="1:49" ht="16.8" x14ac:dyDescent="0.25">
      <c r="A294" s="21" t="s">
        <v>261</v>
      </c>
      <c r="B294" s="25">
        <f t="shared" si="11"/>
        <v>455758.07</v>
      </c>
      <c r="C294" s="25">
        <f t="shared" si="12"/>
        <v>0</v>
      </c>
      <c r="D294" s="25">
        <f t="shared" si="13"/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455758.07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25">
        <v>0</v>
      </c>
    </row>
    <row r="295" spans="1:49" ht="16.8" x14ac:dyDescent="0.25">
      <c r="A295" s="21" t="s">
        <v>262</v>
      </c>
      <c r="B295" s="25">
        <f t="shared" si="11"/>
        <v>0</v>
      </c>
      <c r="C295" s="25">
        <f t="shared" si="12"/>
        <v>0</v>
      </c>
      <c r="D295" s="25">
        <f t="shared" si="13"/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5">
        <v>0</v>
      </c>
      <c r="Z295" s="25">
        <v>0</v>
      </c>
      <c r="AA295" s="25">
        <v>0</v>
      </c>
      <c r="AB295" s="25">
        <v>0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25">
        <v>0</v>
      </c>
    </row>
    <row r="296" spans="1:49" ht="16.8" x14ac:dyDescent="0.25">
      <c r="A296" s="21" t="s">
        <v>263</v>
      </c>
      <c r="B296" s="25">
        <f t="shared" si="11"/>
        <v>0</v>
      </c>
      <c r="C296" s="25">
        <f t="shared" si="12"/>
        <v>0</v>
      </c>
      <c r="D296" s="25">
        <f t="shared" si="13"/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5">
        <v>0</v>
      </c>
      <c r="Z296" s="25">
        <v>0</v>
      </c>
      <c r="AA296" s="25">
        <v>0</v>
      </c>
      <c r="AB296" s="25">
        <v>0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</row>
    <row r="297" spans="1:49" ht="16.8" x14ac:dyDescent="0.25">
      <c r="A297" s="21" t="s">
        <v>264</v>
      </c>
      <c r="B297" s="25">
        <f t="shared" si="11"/>
        <v>717921.33</v>
      </c>
      <c r="C297" s="25">
        <f t="shared" si="12"/>
        <v>0</v>
      </c>
      <c r="D297" s="25">
        <f t="shared" si="13"/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717921.33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25">
        <v>0</v>
      </c>
    </row>
    <row r="298" spans="1:49" ht="16.8" x14ac:dyDescent="0.25">
      <c r="A298" s="21" t="s">
        <v>265</v>
      </c>
      <c r="B298" s="25">
        <f t="shared" si="11"/>
        <v>0</v>
      </c>
      <c r="C298" s="25">
        <f t="shared" si="12"/>
        <v>0</v>
      </c>
      <c r="D298" s="25">
        <f t="shared" si="13"/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25">
        <v>0</v>
      </c>
    </row>
    <row r="299" spans="1:49" ht="16.8" x14ac:dyDescent="0.25">
      <c r="A299" s="21" t="s">
        <v>266</v>
      </c>
      <c r="B299" s="25">
        <f t="shared" si="11"/>
        <v>0</v>
      </c>
      <c r="C299" s="25">
        <f t="shared" si="12"/>
        <v>0</v>
      </c>
      <c r="D299" s="25">
        <f t="shared" si="13"/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0</v>
      </c>
    </row>
    <row r="300" spans="1:49" ht="16.8" x14ac:dyDescent="0.25">
      <c r="A300" s="21" t="s">
        <v>267</v>
      </c>
      <c r="B300" s="25">
        <f t="shared" ref="B300:B363" si="14">E300+H300+K300+N300+Q300+T300+W300+Z300+AC300+AF300+AI300+AL300+AO300+AR300+AU300</f>
        <v>0</v>
      </c>
      <c r="C300" s="25">
        <f t="shared" ref="C300:C363" si="15">F300+I300+L300+O300+R300+U300+X300+AA300+AD300+AG300+AJ300+AM300+AP300+AS300+AV300</f>
        <v>0</v>
      </c>
      <c r="D300" s="25">
        <f t="shared" ref="D300:D363" si="16">G300+J300+M300+P300+S300+V300+Y300+AB300+AE300+AH300+AK300+AN300+AQ300+AT300+AW300</f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5">
        <v>0</v>
      </c>
      <c r="X300" s="25">
        <v>0</v>
      </c>
      <c r="Y300" s="25">
        <v>0</v>
      </c>
      <c r="Z300" s="25">
        <v>0</v>
      </c>
      <c r="AA300" s="25">
        <v>0</v>
      </c>
      <c r="AB300" s="25">
        <v>0</v>
      </c>
      <c r="AC300" s="25">
        <v>0</v>
      </c>
      <c r="AD300" s="25">
        <v>0</v>
      </c>
      <c r="AE300" s="25">
        <v>0</v>
      </c>
      <c r="AF300" s="25">
        <v>0</v>
      </c>
      <c r="AG300" s="25">
        <v>0</v>
      </c>
      <c r="AH300" s="25">
        <v>0</v>
      </c>
      <c r="AI300" s="25">
        <v>0</v>
      </c>
      <c r="AJ300" s="25">
        <v>0</v>
      </c>
      <c r="AK300" s="25">
        <v>0</v>
      </c>
      <c r="AL300" s="25">
        <v>0</v>
      </c>
      <c r="AM300" s="25">
        <v>0</v>
      </c>
      <c r="AN300" s="25">
        <v>0</v>
      </c>
      <c r="AO300" s="25">
        <v>0</v>
      </c>
      <c r="AP300" s="25">
        <v>0</v>
      </c>
      <c r="AQ300" s="25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25">
        <v>0</v>
      </c>
    </row>
    <row r="301" spans="1:49" ht="16.8" x14ac:dyDescent="0.25">
      <c r="A301" s="21" t="s">
        <v>268</v>
      </c>
      <c r="B301" s="25">
        <f t="shared" si="14"/>
        <v>0</v>
      </c>
      <c r="C301" s="25">
        <f t="shared" si="15"/>
        <v>0</v>
      </c>
      <c r="D301" s="25">
        <f t="shared" si="16"/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5">
        <v>0</v>
      </c>
      <c r="X301" s="25">
        <v>0</v>
      </c>
      <c r="Y301" s="25">
        <v>0</v>
      </c>
      <c r="Z301" s="25">
        <v>0</v>
      </c>
      <c r="AA301" s="25">
        <v>0</v>
      </c>
      <c r="AB301" s="25">
        <v>0</v>
      </c>
      <c r="AC301" s="25">
        <v>0</v>
      </c>
      <c r="AD301" s="25">
        <v>0</v>
      </c>
      <c r="AE301" s="25">
        <v>0</v>
      </c>
      <c r="AF301" s="25">
        <v>0</v>
      </c>
      <c r="AG301" s="25">
        <v>0</v>
      </c>
      <c r="AH301" s="25">
        <v>0</v>
      </c>
      <c r="AI301" s="25">
        <v>0</v>
      </c>
      <c r="AJ301" s="25">
        <v>0</v>
      </c>
      <c r="AK301" s="25">
        <v>0</v>
      </c>
      <c r="AL301" s="25">
        <v>0</v>
      </c>
      <c r="AM301" s="25">
        <v>0</v>
      </c>
      <c r="AN301" s="25">
        <v>0</v>
      </c>
      <c r="AO301" s="25">
        <v>0</v>
      </c>
      <c r="AP301" s="25">
        <v>0</v>
      </c>
      <c r="AQ301" s="25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0</v>
      </c>
      <c r="AW301" s="25">
        <v>0</v>
      </c>
    </row>
    <row r="302" spans="1:49" ht="16.8" x14ac:dyDescent="0.3">
      <c r="A302" s="15" t="s">
        <v>269</v>
      </c>
      <c r="B302" s="24">
        <f t="shared" si="14"/>
        <v>367678679.51000005</v>
      </c>
      <c r="C302" s="24">
        <f t="shared" si="15"/>
        <v>9407319.6899999995</v>
      </c>
      <c r="D302" s="24">
        <f t="shared" si="16"/>
        <v>10872656.849999998</v>
      </c>
      <c r="E302" s="24">
        <v>0</v>
      </c>
      <c r="F302" s="24">
        <v>4045573.58</v>
      </c>
      <c r="G302" s="24">
        <v>8853632.6899999995</v>
      </c>
      <c r="H302" s="24">
        <v>94001.29</v>
      </c>
      <c r="I302" s="24">
        <v>96932.72</v>
      </c>
      <c r="J302" s="24">
        <v>132744.62</v>
      </c>
      <c r="K302" s="24">
        <v>2965663.09</v>
      </c>
      <c r="L302" s="24">
        <v>237465.47</v>
      </c>
      <c r="M302" s="24">
        <v>0</v>
      </c>
      <c r="N302" s="24">
        <v>0</v>
      </c>
      <c r="O302" s="24">
        <v>3309722.23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275092630</v>
      </c>
      <c r="X302" s="24">
        <v>0</v>
      </c>
      <c r="Y302" s="24">
        <v>0</v>
      </c>
      <c r="Z302" s="24">
        <v>87876770</v>
      </c>
      <c r="AA302" s="24">
        <v>0</v>
      </c>
      <c r="AB302" s="24">
        <v>0</v>
      </c>
      <c r="AC302" s="24">
        <v>98437.17</v>
      </c>
      <c r="AD302" s="24">
        <v>98437.17</v>
      </c>
      <c r="AE302" s="24">
        <v>98437.17</v>
      </c>
      <c r="AF302" s="24">
        <v>0</v>
      </c>
      <c r="AG302" s="24">
        <v>310600.51</v>
      </c>
      <c r="AH302" s="24">
        <v>454926.84</v>
      </c>
      <c r="AI302" s="24">
        <v>87035</v>
      </c>
      <c r="AJ302" s="24">
        <v>87035</v>
      </c>
      <c r="AK302" s="24">
        <v>87035</v>
      </c>
      <c r="AL302" s="24">
        <v>0</v>
      </c>
      <c r="AM302" s="24">
        <v>0</v>
      </c>
      <c r="AN302" s="24">
        <v>0</v>
      </c>
      <c r="AO302" s="24">
        <v>516344.72</v>
      </c>
      <c r="AP302" s="24">
        <v>418277.48</v>
      </c>
      <c r="AQ302" s="24">
        <v>442605</v>
      </c>
      <c r="AR302" s="24">
        <v>0</v>
      </c>
      <c r="AS302" s="24">
        <v>0</v>
      </c>
      <c r="AT302" s="24">
        <v>0</v>
      </c>
      <c r="AU302" s="24">
        <v>947798.24</v>
      </c>
      <c r="AV302" s="24">
        <v>803275.53</v>
      </c>
      <c r="AW302" s="24">
        <v>803275.53</v>
      </c>
    </row>
    <row r="303" spans="1:49" ht="16.8" x14ac:dyDescent="0.25">
      <c r="A303" s="16" t="s">
        <v>270</v>
      </c>
      <c r="B303" s="25">
        <f t="shared" si="14"/>
        <v>367591644.51000005</v>
      </c>
      <c r="C303" s="25">
        <f t="shared" si="15"/>
        <v>9009684.1799999997</v>
      </c>
      <c r="D303" s="25">
        <f t="shared" si="16"/>
        <v>10330695.009999998</v>
      </c>
      <c r="E303" s="25">
        <v>0</v>
      </c>
      <c r="F303" s="25">
        <v>4045573.58</v>
      </c>
      <c r="G303" s="25">
        <v>8853632.6899999995</v>
      </c>
      <c r="H303" s="25">
        <v>94001.29</v>
      </c>
      <c r="I303" s="25">
        <v>96932.72</v>
      </c>
      <c r="J303" s="25">
        <v>132744.62</v>
      </c>
      <c r="K303" s="25">
        <v>2965663.09</v>
      </c>
      <c r="L303" s="25">
        <v>237465.47</v>
      </c>
      <c r="M303" s="25">
        <v>0</v>
      </c>
      <c r="N303" s="25">
        <v>0</v>
      </c>
      <c r="O303" s="25">
        <v>3309722.23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275092630</v>
      </c>
      <c r="X303" s="25">
        <v>0</v>
      </c>
      <c r="Y303" s="25">
        <v>0</v>
      </c>
      <c r="Z303" s="25">
        <v>87876770</v>
      </c>
      <c r="AA303" s="25">
        <v>0</v>
      </c>
      <c r="AB303" s="25">
        <v>0</v>
      </c>
      <c r="AC303" s="25">
        <v>98437.17</v>
      </c>
      <c r="AD303" s="25">
        <v>98437.17</v>
      </c>
      <c r="AE303" s="25">
        <v>98437.17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516344.72</v>
      </c>
      <c r="AP303" s="25">
        <v>418277.48</v>
      </c>
      <c r="AQ303" s="25">
        <v>442605</v>
      </c>
      <c r="AR303" s="25">
        <v>0</v>
      </c>
      <c r="AS303" s="25">
        <v>0</v>
      </c>
      <c r="AT303" s="25">
        <v>0</v>
      </c>
      <c r="AU303" s="25">
        <v>947798.24</v>
      </c>
      <c r="AV303" s="25">
        <v>803275.53</v>
      </c>
      <c r="AW303" s="25">
        <v>803275.53</v>
      </c>
    </row>
    <row r="304" spans="1:49" ht="16.8" x14ac:dyDescent="0.25">
      <c r="A304" s="16" t="s">
        <v>271</v>
      </c>
      <c r="B304" s="25">
        <f t="shared" si="14"/>
        <v>0</v>
      </c>
      <c r="C304" s="25">
        <f t="shared" si="15"/>
        <v>0</v>
      </c>
      <c r="D304" s="25">
        <f t="shared" si="16"/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5">
        <v>0</v>
      </c>
      <c r="AT304" s="25">
        <v>0</v>
      </c>
      <c r="AU304" s="25">
        <v>0</v>
      </c>
      <c r="AV304" s="25">
        <v>0</v>
      </c>
      <c r="AW304" s="25">
        <v>0</v>
      </c>
    </row>
    <row r="305" spans="1:49" ht="16.8" x14ac:dyDescent="0.25">
      <c r="A305" s="16" t="s">
        <v>272</v>
      </c>
      <c r="B305" s="25">
        <f t="shared" si="14"/>
        <v>0</v>
      </c>
      <c r="C305" s="25">
        <f t="shared" si="15"/>
        <v>0</v>
      </c>
      <c r="D305" s="25">
        <f t="shared" si="16"/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5">
        <v>0</v>
      </c>
      <c r="X305" s="25">
        <v>0</v>
      </c>
      <c r="Y305" s="25">
        <v>0</v>
      </c>
      <c r="Z305" s="25">
        <v>0</v>
      </c>
      <c r="AA305" s="25">
        <v>0</v>
      </c>
      <c r="AB305" s="25">
        <v>0</v>
      </c>
      <c r="AC305" s="25">
        <v>0</v>
      </c>
      <c r="AD305" s="25">
        <v>0</v>
      </c>
      <c r="AE305" s="25">
        <v>0</v>
      </c>
      <c r="AF305" s="25">
        <v>0</v>
      </c>
      <c r="AG305" s="25">
        <v>0</v>
      </c>
      <c r="AH305" s="25">
        <v>0</v>
      </c>
      <c r="AI305" s="25">
        <v>0</v>
      </c>
      <c r="AJ305" s="25">
        <v>0</v>
      </c>
      <c r="AK305" s="25">
        <v>0</v>
      </c>
      <c r="AL305" s="25">
        <v>0</v>
      </c>
      <c r="AM305" s="25">
        <v>0</v>
      </c>
      <c r="AN305" s="25">
        <v>0</v>
      </c>
      <c r="AO305" s="25">
        <v>0</v>
      </c>
      <c r="AP305" s="25">
        <v>0</v>
      </c>
      <c r="AQ305" s="25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25">
        <v>0</v>
      </c>
    </row>
    <row r="306" spans="1:49" ht="16.8" x14ac:dyDescent="0.25">
      <c r="A306" s="16" t="s">
        <v>273</v>
      </c>
      <c r="B306" s="25">
        <f t="shared" si="14"/>
        <v>0</v>
      </c>
      <c r="C306" s="25">
        <f t="shared" si="15"/>
        <v>0</v>
      </c>
      <c r="D306" s="25">
        <f t="shared" si="16"/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5">
        <v>0</v>
      </c>
      <c r="X306" s="25">
        <v>0</v>
      </c>
      <c r="Y306" s="25">
        <v>0</v>
      </c>
      <c r="Z306" s="25">
        <v>0</v>
      </c>
      <c r="AA306" s="25">
        <v>0</v>
      </c>
      <c r="AB306" s="25">
        <v>0</v>
      </c>
      <c r="AC306" s="25">
        <v>0</v>
      </c>
      <c r="AD306" s="25">
        <v>0</v>
      </c>
      <c r="AE306" s="25">
        <v>0</v>
      </c>
      <c r="AF306" s="25">
        <v>0</v>
      </c>
      <c r="AG306" s="25">
        <v>0</v>
      </c>
      <c r="AH306" s="25">
        <v>0</v>
      </c>
      <c r="AI306" s="25">
        <v>0</v>
      </c>
      <c r="AJ306" s="25">
        <v>0</v>
      </c>
      <c r="AK306" s="25">
        <v>0</v>
      </c>
      <c r="AL306" s="25">
        <v>0</v>
      </c>
      <c r="AM306" s="25">
        <v>0</v>
      </c>
      <c r="AN306" s="25">
        <v>0</v>
      </c>
      <c r="AO306" s="25">
        <v>0</v>
      </c>
      <c r="AP306" s="25">
        <v>0</v>
      </c>
      <c r="AQ306" s="25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0</v>
      </c>
      <c r="AW306" s="25">
        <v>0</v>
      </c>
    </row>
    <row r="307" spans="1:49" ht="16.8" x14ac:dyDescent="0.25">
      <c r="A307" s="16" t="s">
        <v>274</v>
      </c>
      <c r="B307" s="25">
        <f t="shared" si="14"/>
        <v>0</v>
      </c>
      <c r="C307" s="25">
        <f t="shared" si="15"/>
        <v>0</v>
      </c>
      <c r="D307" s="25">
        <f t="shared" si="16"/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5">
        <v>0</v>
      </c>
      <c r="AT307" s="25">
        <v>0</v>
      </c>
      <c r="AU307" s="25">
        <v>0</v>
      </c>
      <c r="AV307" s="25">
        <v>0</v>
      </c>
      <c r="AW307" s="25">
        <v>0</v>
      </c>
    </row>
    <row r="308" spans="1:49" ht="16.8" x14ac:dyDescent="0.25">
      <c r="A308" s="16" t="s">
        <v>275</v>
      </c>
      <c r="B308" s="25">
        <f t="shared" si="14"/>
        <v>0</v>
      </c>
      <c r="C308" s="25">
        <f t="shared" si="15"/>
        <v>0</v>
      </c>
      <c r="D308" s="25">
        <f t="shared" si="16"/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5">
        <v>0</v>
      </c>
      <c r="AT308" s="25">
        <v>0</v>
      </c>
      <c r="AU308" s="25">
        <v>0</v>
      </c>
      <c r="AV308" s="25">
        <v>0</v>
      </c>
      <c r="AW308" s="25">
        <v>0</v>
      </c>
    </row>
    <row r="309" spans="1:49" ht="16.8" x14ac:dyDescent="0.25">
      <c r="A309" s="16" t="s">
        <v>276</v>
      </c>
      <c r="B309" s="25">
        <f t="shared" si="14"/>
        <v>0</v>
      </c>
      <c r="C309" s="25">
        <f t="shared" si="15"/>
        <v>0</v>
      </c>
      <c r="D309" s="25">
        <f t="shared" si="16"/>
        <v>454926.84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5">
        <v>0</v>
      </c>
      <c r="X309" s="25">
        <v>0</v>
      </c>
      <c r="Y309" s="25">
        <v>0</v>
      </c>
      <c r="Z309" s="25">
        <v>0</v>
      </c>
      <c r="AA309" s="25">
        <v>0</v>
      </c>
      <c r="AB309" s="25">
        <v>0</v>
      </c>
      <c r="AC309" s="25">
        <v>0</v>
      </c>
      <c r="AD309" s="25">
        <v>0</v>
      </c>
      <c r="AE309" s="25">
        <v>0</v>
      </c>
      <c r="AF309" s="25">
        <v>0</v>
      </c>
      <c r="AG309" s="25">
        <v>0</v>
      </c>
      <c r="AH309" s="25">
        <v>454926.84</v>
      </c>
      <c r="AI309" s="25">
        <v>0</v>
      </c>
      <c r="AJ309" s="25">
        <v>0</v>
      </c>
      <c r="AK309" s="25">
        <v>0</v>
      </c>
      <c r="AL309" s="25">
        <v>0</v>
      </c>
      <c r="AM309" s="25">
        <v>0</v>
      </c>
      <c r="AN309" s="25">
        <v>0</v>
      </c>
      <c r="AO309" s="25">
        <v>0</v>
      </c>
      <c r="AP309" s="25">
        <v>0</v>
      </c>
      <c r="AQ309" s="25">
        <v>0</v>
      </c>
      <c r="AR309" s="25">
        <v>0</v>
      </c>
      <c r="AS309" s="25">
        <v>0</v>
      </c>
      <c r="AT309" s="25">
        <v>0</v>
      </c>
      <c r="AU309" s="25">
        <v>0</v>
      </c>
      <c r="AV309" s="25">
        <v>0</v>
      </c>
      <c r="AW309" s="25">
        <v>0</v>
      </c>
    </row>
    <row r="310" spans="1:49" ht="16.8" x14ac:dyDescent="0.25">
      <c r="A310" s="16" t="s">
        <v>277</v>
      </c>
      <c r="B310" s="25">
        <f t="shared" si="14"/>
        <v>0</v>
      </c>
      <c r="C310" s="25">
        <f t="shared" si="15"/>
        <v>0</v>
      </c>
      <c r="D310" s="25">
        <f t="shared" si="16"/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5">
        <v>0</v>
      </c>
      <c r="X310" s="25">
        <v>0</v>
      </c>
      <c r="Y310" s="25">
        <v>0</v>
      </c>
      <c r="Z310" s="25">
        <v>0</v>
      </c>
      <c r="AA310" s="25">
        <v>0</v>
      </c>
      <c r="AB310" s="25">
        <v>0</v>
      </c>
      <c r="AC310" s="25">
        <v>0</v>
      </c>
      <c r="AD310" s="25">
        <v>0</v>
      </c>
      <c r="AE310" s="25">
        <v>0</v>
      </c>
      <c r="AF310" s="25">
        <v>0</v>
      </c>
      <c r="AG310" s="25">
        <v>0</v>
      </c>
      <c r="AH310" s="25">
        <v>0</v>
      </c>
      <c r="AI310" s="25">
        <v>0</v>
      </c>
      <c r="AJ310" s="25">
        <v>0</v>
      </c>
      <c r="AK310" s="25">
        <v>0</v>
      </c>
      <c r="AL310" s="25">
        <v>0</v>
      </c>
      <c r="AM310" s="25">
        <v>0</v>
      </c>
      <c r="AN310" s="25">
        <v>0</v>
      </c>
      <c r="AO310" s="25">
        <v>0</v>
      </c>
      <c r="AP310" s="25">
        <v>0</v>
      </c>
      <c r="AQ310" s="25">
        <v>0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25">
        <v>0</v>
      </c>
    </row>
    <row r="311" spans="1:49" ht="16.8" x14ac:dyDescent="0.25">
      <c r="A311" s="16" t="s">
        <v>278</v>
      </c>
      <c r="B311" s="25">
        <f t="shared" si="14"/>
        <v>0</v>
      </c>
      <c r="C311" s="25">
        <f t="shared" si="15"/>
        <v>0</v>
      </c>
      <c r="D311" s="25">
        <f t="shared" si="16"/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25">
        <v>0</v>
      </c>
    </row>
    <row r="312" spans="1:49" ht="16.8" x14ac:dyDescent="0.25">
      <c r="A312" s="16" t="s">
        <v>279</v>
      </c>
      <c r="B312" s="25">
        <f t="shared" si="14"/>
        <v>0</v>
      </c>
      <c r="C312" s="25">
        <f t="shared" si="15"/>
        <v>310600.51</v>
      </c>
      <c r="D312" s="25">
        <f t="shared" si="16"/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310600.51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25">
        <v>0</v>
      </c>
    </row>
    <row r="313" spans="1:49" ht="16.8" x14ac:dyDescent="0.25">
      <c r="A313" s="16" t="s">
        <v>280</v>
      </c>
      <c r="B313" s="25">
        <f t="shared" si="14"/>
        <v>0</v>
      </c>
      <c r="C313" s="25">
        <f t="shared" si="15"/>
        <v>0</v>
      </c>
      <c r="D313" s="25">
        <f t="shared" si="16"/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</row>
    <row r="314" spans="1:49" ht="16.8" x14ac:dyDescent="0.25">
      <c r="A314" s="16" t="s">
        <v>281</v>
      </c>
      <c r="B314" s="25">
        <f t="shared" si="14"/>
        <v>0</v>
      </c>
      <c r="C314" s="25">
        <f t="shared" si="15"/>
        <v>0</v>
      </c>
      <c r="D314" s="25">
        <f t="shared" si="16"/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5">
        <v>0</v>
      </c>
      <c r="X314" s="25">
        <v>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25">
        <v>0</v>
      </c>
    </row>
    <row r="315" spans="1:49" ht="16.8" x14ac:dyDescent="0.25">
      <c r="A315" s="16" t="s">
        <v>282</v>
      </c>
      <c r="B315" s="25">
        <f t="shared" si="14"/>
        <v>0</v>
      </c>
      <c r="C315" s="25">
        <f t="shared" si="15"/>
        <v>0</v>
      </c>
      <c r="D315" s="25">
        <f t="shared" si="16"/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5">
        <v>0</v>
      </c>
      <c r="X315" s="25">
        <v>0</v>
      </c>
      <c r="Y315" s="25">
        <v>0</v>
      </c>
      <c r="Z315" s="25">
        <v>0</v>
      </c>
      <c r="AA315" s="25">
        <v>0</v>
      </c>
      <c r="AB315" s="25">
        <v>0</v>
      </c>
      <c r="AC315" s="25">
        <v>0</v>
      </c>
      <c r="AD315" s="25">
        <v>0</v>
      </c>
      <c r="AE315" s="25">
        <v>0</v>
      </c>
      <c r="AF315" s="25">
        <v>0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v>0</v>
      </c>
      <c r="AT315" s="25">
        <v>0</v>
      </c>
      <c r="AU315" s="25">
        <v>0</v>
      </c>
      <c r="AV315" s="25">
        <v>0</v>
      </c>
      <c r="AW315" s="25">
        <v>0</v>
      </c>
    </row>
    <row r="316" spans="1:49" ht="16.8" x14ac:dyDescent="0.25">
      <c r="A316" s="16" t="s">
        <v>283</v>
      </c>
      <c r="B316" s="25">
        <f t="shared" si="14"/>
        <v>0</v>
      </c>
      <c r="C316" s="25">
        <f t="shared" si="15"/>
        <v>0</v>
      </c>
      <c r="D316" s="25">
        <f t="shared" si="16"/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5">
        <v>0</v>
      </c>
      <c r="X316" s="25">
        <v>0</v>
      </c>
      <c r="Y316" s="25">
        <v>0</v>
      </c>
      <c r="Z316" s="25">
        <v>0</v>
      </c>
      <c r="AA316" s="25">
        <v>0</v>
      </c>
      <c r="AB316" s="25">
        <v>0</v>
      </c>
      <c r="AC316" s="25">
        <v>0</v>
      </c>
      <c r="AD316" s="25">
        <v>0</v>
      </c>
      <c r="AE316" s="25">
        <v>0</v>
      </c>
      <c r="AF316" s="25">
        <v>0</v>
      </c>
      <c r="AG316" s="25">
        <v>0</v>
      </c>
      <c r="AH316" s="25">
        <v>0</v>
      </c>
      <c r="AI316" s="25">
        <v>0</v>
      </c>
      <c r="AJ316" s="25">
        <v>0</v>
      </c>
      <c r="AK316" s="25">
        <v>0</v>
      </c>
      <c r="AL316" s="25">
        <v>0</v>
      </c>
      <c r="AM316" s="25">
        <v>0</v>
      </c>
      <c r="AN316" s="25"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25">
        <v>0</v>
      </c>
    </row>
    <row r="317" spans="1:49" ht="16.8" x14ac:dyDescent="0.25">
      <c r="A317" s="16" t="s">
        <v>284</v>
      </c>
      <c r="B317" s="25">
        <f t="shared" si="14"/>
        <v>0</v>
      </c>
      <c r="C317" s="25">
        <f t="shared" si="15"/>
        <v>0</v>
      </c>
      <c r="D317" s="25">
        <f t="shared" si="16"/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5">
        <v>0</v>
      </c>
      <c r="X317" s="25">
        <v>0</v>
      </c>
      <c r="Y317" s="25">
        <v>0</v>
      </c>
      <c r="Z317" s="25">
        <v>0</v>
      </c>
      <c r="AA317" s="25">
        <v>0</v>
      </c>
      <c r="AB317" s="25">
        <v>0</v>
      </c>
      <c r="AC317" s="25">
        <v>0</v>
      </c>
      <c r="AD317" s="25">
        <v>0</v>
      </c>
      <c r="AE317" s="25">
        <v>0</v>
      </c>
      <c r="AF317" s="25">
        <v>0</v>
      </c>
      <c r="AG317" s="25">
        <v>0</v>
      </c>
      <c r="AH317" s="25">
        <v>0</v>
      </c>
      <c r="AI317" s="25">
        <v>0</v>
      </c>
      <c r="AJ317" s="25">
        <v>0</v>
      </c>
      <c r="AK317" s="25">
        <v>0</v>
      </c>
      <c r="AL317" s="25">
        <v>0</v>
      </c>
      <c r="AM317" s="25">
        <v>0</v>
      </c>
      <c r="AN317" s="25">
        <v>0</v>
      </c>
      <c r="AO317" s="25">
        <v>0</v>
      </c>
      <c r="AP317" s="25">
        <v>0</v>
      </c>
      <c r="AQ317" s="25">
        <v>0</v>
      </c>
      <c r="AR317" s="25">
        <v>0</v>
      </c>
      <c r="AS317" s="25">
        <v>0</v>
      </c>
      <c r="AT317" s="25">
        <v>0</v>
      </c>
      <c r="AU317" s="25">
        <v>0</v>
      </c>
      <c r="AV317" s="25">
        <v>0</v>
      </c>
      <c r="AW317" s="25">
        <v>0</v>
      </c>
    </row>
    <row r="318" spans="1:49" ht="16.8" x14ac:dyDescent="0.25">
      <c r="A318" s="16" t="s">
        <v>285</v>
      </c>
      <c r="B318" s="25">
        <f t="shared" si="14"/>
        <v>0</v>
      </c>
      <c r="C318" s="25">
        <f t="shared" si="15"/>
        <v>0</v>
      </c>
      <c r="D318" s="25">
        <f t="shared" si="16"/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25">
        <v>0</v>
      </c>
      <c r="AC318" s="25">
        <v>0</v>
      </c>
      <c r="AD318" s="25">
        <v>0</v>
      </c>
      <c r="AE318" s="25">
        <v>0</v>
      </c>
      <c r="AF318" s="25">
        <v>0</v>
      </c>
      <c r="AG318" s="25">
        <v>0</v>
      </c>
      <c r="AH318" s="25">
        <v>0</v>
      </c>
      <c r="AI318" s="25">
        <v>0</v>
      </c>
      <c r="AJ318" s="25">
        <v>0</v>
      </c>
      <c r="AK318" s="25">
        <v>0</v>
      </c>
      <c r="AL318" s="25">
        <v>0</v>
      </c>
      <c r="AM318" s="25">
        <v>0</v>
      </c>
      <c r="AN318" s="25">
        <v>0</v>
      </c>
      <c r="AO318" s="25">
        <v>0</v>
      </c>
      <c r="AP318" s="25">
        <v>0</v>
      </c>
      <c r="AQ318" s="25">
        <v>0</v>
      </c>
      <c r="AR318" s="25">
        <v>0</v>
      </c>
      <c r="AS318" s="25">
        <v>0</v>
      </c>
      <c r="AT318" s="25">
        <v>0</v>
      </c>
      <c r="AU318" s="25">
        <v>0</v>
      </c>
      <c r="AV318" s="25">
        <v>0</v>
      </c>
      <c r="AW318" s="25">
        <v>0</v>
      </c>
    </row>
    <row r="319" spans="1:49" ht="16.8" x14ac:dyDescent="0.25">
      <c r="A319" s="16" t="s">
        <v>286</v>
      </c>
      <c r="B319" s="25">
        <f t="shared" si="14"/>
        <v>0</v>
      </c>
      <c r="C319" s="25">
        <f t="shared" si="15"/>
        <v>0</v>
      </c>
      <c r="D319" s="25">
        <f t="shared" si="16"/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0</v>
      </c>
      <c r="AB319" s="25">
        <v>0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5">
        <v>0</v>
      </c>
      <c r="AT319" s="25">
        <v>0</v>
      </c>
      <c r="AU319" s="25">
        <v>0</v>
      </c>
      <c r="AV319" s="25">
        <v>0</v>
      </c>
      <c r="AW319" s="25">
        <v>0</v>
      </c>
    </row>
    <row r="320" spans="1:49" ht="16.8" x14ac:dyDescent="0.25">
      <c r="A320" s="16" t="s">
        <v>287</v>
      </c>
      <c r="B320" s="25">
        <f t="shared" si="14"/>
        <v>0</v>
      </c>
      <c r="C320" s="25">
        <f t="shared" si="15"/>
        <v>0</v>
      </c>
      <c r="D320" s="25">
        <f t="shared" si="16"/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25">
        <v>0</v>
      </c>
      <c r="AC320" s="25">
        <v>0</v>
      </c>
      <c r="AD320" s="25">
        <v>0</v>
      </c>
      <c r="AE320" s="25">
        <v>0</v>
      </c>
      <c r="AF320" s="25">
        <v>0</v>
      </c>
      <c r="AG320" s="25">
        <v>0</v>
      </c>
      <c r="AH320" s="25">
        <v>0</v>
      </c>
      <c r="AI320" s="25">
        <v>0</v>
      </c>
      <c r="AJ320" s="25">
        <v>0</v>
      </c>
      <c r="AK320" s="25">
        <v>0</v>
      </c>
      <c r="AL320" s="25">
        <v>0</v>
      </c>
      <c r="AM320" s="25">
        <v>0</v>
      </c>
      <c r="AN320" s="25">
        <v>0</v>
      </c>
      <c r="AO320" s="25">
        <v>0</v>
      </c>
      <c r="AP320" s="25">
        <v>0</v>
      </c>
      <c r="AQ320" s="25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0</v>
      </c>
      <c r="AW320" s="25">
        <v>0</v>
      </c>
    </row>
    <row r="321" spans="1:49" ht="16.8" x14ac:dyDescent="0.25">
      <c r="A321" s="16" t="s">
        <v>288</v>
      </c>
      <c r="B321" s="25">
        <f t="shared" si="14"/>
        <v>0</v>
      </c>
      <c r="C321" s="25">
        <f t="shared" si="15"/>
        <v>0</v>
      </c>
      <c r="D321" s="25">
        <f t="shared" si="16"/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5">
        <v>0</v>
      </c>
      <c r="X321" s="25">
        <v>0</v>
      </c>
      <c r="Y321" s="25">
        <v>0</v>
      </c>
      <c r="Z321" s="25">
        <v>0</v>
      </c>
      <c r="AA321" s="25">
        <v>0</v>
      </c>
      <c r="AB321" s="25">
        <v>0</v>
      </c>
      <c r="AC321" s="25">
        <v>0</v>
      </c>
      <c r="AD321" s="25">
        <v>0</v>
      </c>
      <c r="AE321" s="25">
        <v>0</v>
      </c>
      <c r="AF321" s="25">
        <v>0</v>
      </c>
      <c r="AG321" s="25">
        <v>0</v>
      </c>
      <c r="AH321" s="25">
        <v>0</v>
      </c>
      <c r="AI321" s="25">
        <v>0</v>
      </c>
      <c r="AJ321" s="25">
        <v>0</v>
      </c>
      <c r="AK321" s="25">
        <v>0</v>
      </c>
      <c r="AL321" s="25">
        <v>0</v>
      </c>
      <c r="AM321" s="25">
        <v>0</v>
      </c>
      <c r="AN321" s="25">
        <v>0</v>
      </c>
      <c r="AO321" s="25">
        <v>0</v>
      </c>
      <c r="AP321" s="25">
        <v>0</v>
      </c>
      <c r="AQ321" s="25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25">
        <v>0</v>
      </c>
    </row>
    <row r="322" spans="1:49" ht="16.8" x14ac:dyDescent="0.25">
      <c r="A322" s="16" t="s">
        <v>289</v>
      </c>
      <c r="B322" s="25">
        <f t="shared" si="14"/>
        <v>0</v>
      </c>
      <c r="C322" s="25">
        <f t="shared" si="15"/>
        <v>0</v>
      </c>
      <c r="D322" s="25">
        <f t="shared" si="16"/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5">
        <v>0</v>
      </c>
      <c r="X322" s="25">
        <v>0</v>
      </c>
      <c r="Y322" s="25">
        <v>0</v>
      </c>
      <c r="Z322" s="25">
        <v>0</v>
      </c>
      <c r="AA322" s="25">
        <v>0</v>
      </c>
      <c r="AB322" s="25">
        <v>0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25">
        <v>0</v>
      </c>
    </row>
    <row r="323" spans="1:49" ht="16.8" x14ac:dyDescent="0.25">
      <c r="A323" s="16" t="s">
        <v>290</v>
      </c>
      <c r="B323" s="25">
        <f t="shared" si="14"/>
        <v>0</v>
      </c>
      <c r="C323" s="25">
        <f t="shared" si="15"/>
        <v>0</v>
      </c>
      <c r="D323" s="25">
        <f t="shared" si="16"/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5">
        <v>0</v>
      </c>
      <c r="X323" s="25">
        <v>0</v>
      </c>
      <c r="Y323" s="25">
        <v>0</v>
      </c>
      <c r="Z323" s="25">
        <v>0</v>
      </c>
      <c r="AA323" s="25">
        <v>0</v>
      </c>
      <c r="AB323" s="25">
        <v>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25">
        <v>0</v>
      </c>
    </row>
    <row r="324" spans="1:49" ht="16.8" x14ac:dyDescent="0.25">
      <c r="A324" s="16" t="s">
        <v>291</v>
      </c>
      <c r="B324" s="25">
        <f t="shared" si="14"/>
        <v>0</v>
      </c>
      <c r="C324" s="25">
        <f t="shared" si="15"/>
        <v>0</v>
      </c>
      <c r="D324" s="25">
        <f t="shared" si="16"/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25">
        <v>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25">
        <v>0</v>
      </c>
    </row>
    <row r="325" spans="1:49" ht="16.8" x14ac:dyDescent="0.25">
      <c r="A325" s="16" t="s">
        <v>292</v>
      </c>
      <c r="B325" s="25">
        <f t="shared" si="14"/>
        <v>0</v>
      </c>
      <c r="C325" s="25">
        <f t="shared" si="15"/>
        <v>0</v>
      </c>
      <c r="D325" s="25">
        <f t="shared" si="16"/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5">
        <v>0</v>
      </c>
      <c r="X325" s="25">
        <v>0</v>
      </c>
      <c r="Y325" s="25">
        <v>0</v>
      </c>
      <c r="Z325" s="25">
        <v>0</v>
      </c>
      <c r="AA325" s="25">
        <v>0</v>
      </c>
      <c r="AB325" s="25">
        <v>0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0</v>
      </c>
      <c r="AW325" s="25">
        <v>0</v>
      </c>
    </row>
    <row r="326" spans="1:49" ht="16.8" x14ac:dyDescent="0.25">
      <c r="A326" s="16" t="s">
        <v>293</v>
      </c>
      <c r="B326" s="25">
        <f t="shared" si="14"/>
        <v>0</v>
      </c>
      <c r="C326" s="25">
        <f t="shared" si="15"/>
        <v>0</v>
      </c>
      <c r="D326" s="25">
        <f t="shared" si="16"/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5">
        <v>0</v>
      </c>
      <c r="X326" s="25">
        <v>0</v>
      </c>
      <c r="Y326" s="25">
        <v>0</v>
      </c>
      <c r="Z326" s="25">
        <v>0</v>
      </c>
      <c r="AA326" s="25">
        <v>0</v>
      </c>
      <c r="AB326" s="25">
        <v>0</v>
      </c>
      <c r="AC326" s="25">
        <v>0</v>
      </c>
      <c r="AD326" s="25">
        <v>0</v>
      </c>
      <c r="AE326" s="25">
        <v>0</v>
      </c>
      <c r="AF326" s="25">
        <v>0</v>
      </c>
      <c r="AG326" s="25">
        <v>0</v>
      </c>
      <c r="AH326" s="25">
        <v>0</v>
      </c>
      <c r="AI326" s="25">
        <v>0</v>
      </c>
      <c r="AJ326" s="25">
        <v>0</v>
      </c>
      <c r="AK326" s="25">
        <v>0</v>
      </c>
      <c r="AL326" s="25">
        <v>0</v>
      </c>
      <c r="AM326" s="25">
        <v>0</v>
      </c>
      <c r="AN326" s="25">
        <v>0</v>
      </c>
      <c r="AO326" s="25">
        <v>0</v>
      </c>
      <c r="AP326" s="25">
        <v>0</v>
      </c>
      <c r="AQ326" s="25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25">
        <v>0</v>
      </c>
    </row>
    <row r="327" spans="1:49" ht="16.8" x14ac:dyDescent="0.25">
      <c r="A327" s="16" t="s">
        <v>294</v>
      </c>
      <c r="B327" s="25">
        <f t="shared" si="14"/>
        <v>0</v>
      </c>
      <c r="C327" s="25">
        <f t="shared" si="15"/>
        <v>0</v>
      </c>
      <c r="D327" s="25">
        <f t="shared" si="16"/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25">
        <v>0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25">
        <v>0</v>
      </c>
    </row>
    <row r="328" spans="1:49" ht="16.8" x14ac:dyDescent="0.25">
      <c r="A328" s="16" t="s">
        <v>295</v>
      </c>
      <c r="B328" s="25">
        <f t="shared" si="14"/>
        <v>87035</v>
      </c>
      <c r="C328" s="25">
        <f t="shared" si="15"/>
        <v>87035</v>
      </c>
      <c r="D328" s="25">
        <f t="shared" si="16"/>
        <v>87035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5">
        <v>0</v>
      </c>
      <c r="X328" s="25">
        <v>0</v>
      </c>
      <c r="Y328" s="25">
        <v>0</v>
      </c>
      <c r="Z328" s="25">
        <v>0</v>
      </c>
      <c r="AA328" s="25">
        <v>0</v>
      </c>
      <c r="AB328" s="25">
        <v>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87035</v>
      </c>
      <c r="AJ328" s="25">
        <v>87035</v>
      </c>
      <c r="AK328" s="25">
        <v>87035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25">
        <v>0</v>
      </c>
    </row>
    <row r="329" spans="1:49" s="12" customFormat="1" ht="16.8" x14ac:dyDescent="0.3">
      <c r="A329" s="15" t="s">
        <v>296</v>
      </c>
      <c r="B329" s="24">
        <f t="shared" si="14"/>
        <v>6170702.4600000009</v>
      </c>
      <c r="C329" s="24">
        <f t="shared" si="15"/>
        <v>6501219.9299999988</v>
      </c>
      <c r="D329" s="24">
        <f t="shared" si="16"/>
        <v>8149807.379999999</v>
      </c>
      <c r="E329" s="24">
        <v>0</v>
      </c>
      <c r="F329" s="24">
        <v>3875233.64</v>
      </c>
      <c r="G329" s="24">
        <v>6360636.1200000001</v>
      </c>
      <c r="H329" s="24">
        <v>58747.79</v>
      </c>
      <c r="I329" s="24">
        <v>25124.48</v>
      </c>
      <c r="J329" s="24">
        <v>82927.42</v>
      </c>
      <c r="K329" s="24">
        <v>3207018.64</v>
      </c>
      <c r="L329" s="24">
        <v>1228321.3899999999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4">
        <v>80545.56</v>
      </c>
      <c r="AD329" s="24">
        <v>80545.56</v>
      </c>
      <c r="AE329" s="24">
        <v>80545.56</v>
      </c>
      <c r="AF329" s="24">
        <v>1246282.03</v>
      </c>
      <c r="AG329" s="24">
        <v>160008.59</v>
      </c>
      <c r="AH329" s="24">
        <v>0</v>
      </c>
      <c r="AI329" s="24">
        <v>101985</v>
      </c>
      <c r="AJ329" s="24">
        <v>101985</v>
      </c>
      <c r="AK329" s="24">
        <v>101985</v>
      </c>
      <c r="AL329" s="24">
        <v>0</v>
      </c>
      <c r="AM329" s="24">
        <v>0</v>
      </c>
      <c r="AN329" s="24">
        <v>0</v>
      </c>
      <c r="AO329" s="24">
        <v>718901</v>
      </c>
      <c r="AP329" s="24">
        <v>388242.05</v>
      </c>
      <c r="AQ329" s="24">
        <v>381954.06</v>
      </c>
      <c r="AR329" s="24">
        <v>0</v>
      </c>
      <c r="AS329" s="24">
        <v>0</v>
      </c>
      <c r="AT329" s="24">
        <v>500000</v>
      </c>
      <c r="AU329" s="24">
        <v>757222.44</v>
      </c>
      <c r="AV329" s="24">
        <v>641759.22</v>
      </c>
      <c r="AW329" s="24">
        <v>641759.22</v>
      </c>
    </row>
    <row r="330" spans="1:49" ht="16.8" x14ac:dyDescent="0.25">
      <c r="A330" s="16" t="s">
        <v>297</v>
      </c>
      <c r="B330" s="25">
        <f t="shared" si="14"/>
        <v>4924420.43</v>
      </c>
      <c r="C330" s="25">
        <f t="shared" si="15"/>
        <v>6341211.3399999989</v>
      </c>
      <c r="D330" s="25">
        <f t="shared" si="16"/>
        <v>8149807.379999999</v>
      </c>
      <c r="E330" s="25">
        <v>0</v>
      </c>
      <c r="F330" s="25">
        <v>3875233.64</v>
      </c>
      <c r="G330" s="25">
        <v>6360636.1200000001</v>
      </c>
      <c r="H330" s="25">
        <v>58747.79</v>
      </c>
      <c r="I330" s="25">
        <v>25124.48</v>
      </c>
      <c r="J330" s="25">
        <v>82927.42</v>
      </c>
      <c r="K330" s="25">
        <v>3207018.64</v>
      </c>
      <c r="L330" s="25">
        <v>1228321.3899999999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5">
        <v>0</v>
      </c>
      <c r="U330" s="25">
        <v>0</v>
      </c>
      <c r="V330" s="25">
        <v>0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25">
        <v>0</v>
      </c>
      <c r="AC330" s="25">
        <v>80545.56</v>
      </c>
      <c r="AD330" s="25">
        <v>80545.56</v>
      </c>
      <c r="AE330" s="25">
        <v>80545.56</v>
      </c>
      <c r="AF330" s="25">
        <v>0</v>
      </c>
      <c r="AG330" s="25">
        <v>0</v>
      </c>
      <c r="AH330" s="25">
        <v>0</v>
      </c>
      <c r="AI330" s="25">
        <v>101985</v>
      </c>
      <c r="AJ330" s="25">
        <v>101985</v>
      </c>
      <c r="AK330" s="25">
        <v>101985</v>
      </c>
      <c r="AL330" s="25">
        <v>0</v>
      </c>
      <c r="AM330" s="25">
        <v>0</v>
      </c>
      <c r="AN330" s="25">
        <v>0</v>
      </c>
      <c r="AO330" s="25">
        <v>718901</v>
      </c>
      <c r="AP330" s="25">
        <v>388242.05</v>
      </c>
      <c r="AQ330" s="25">
        <v>381954.06</v>
      </c>
      <c r="AR330" s="25">
        <v>0</v>
      </c>
      <c r="AS330" s="25">
        <v>0</v>
      </c>
      <c r="AT330" s="25">
        <v>500000</v>
      </c>
      <c r="AU330" s="25">
        <v>757222.44</v>
      </c>
      <c r="AV330" s="25">
        <v>641759.22</v>
      </c>
      <c r="AW330" s="25">
        <v>641759.22</v>
      </c>
    </row>
    <row r="331" spans="1:49" ht="16.8" x14ac:dyDescent="0.25">
      <c r="A331" s="16" t="s">
        <v>298</v>
      </c>
      <c r="B331" s="25">
        <f t="shared" si="14"/>
        <v>0</v>
      </c>
      <c r="C331" s="25">
        <f t="shared" si="15"/>
        <v>0</v>
      </c>
      <c r="D331" s="25">
        <f t="shared" si="16"/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5">
        <v>0</v>
      </c>
      <c r="U331" s="25">
        <v>0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0</v>
      </c>
      <c r="AB331" s="25">
        <v>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25">
        <v>0</v>
      </c>
    </row>
    <row r="332" spans="1:49" ht="16.8" x14ac:dyDescent="0.25">
      <c r="A332" s="16" t="s">
        <v>299</v>
      </c>
      <c r="B332" s="25">
        <f t="shared" si="14"/>
        <v>0</v>
      </c>
      <c r="C332" s="25">
        <f t="shared" si="15"/>
        <v>0</v>
      </c>
      <c r="D332" s="25">
        <f t="shared" si="16"/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0</v>
      </c>
      <c r="T332" s="25">
        <v>0</v>
      </c>
      <c r="U332" s="25">
        <v>0</v>
      </c>
      <c r="V332" s="25">
        <v>0</v>
      </c>
      <c r="W332" s="25">
        <v>0</v>
      </c>
      <c r="X332" s="25">
        <v>0</v>
      </c>
      <c r="Y332" s="25">
        <v>0</v>
      </c>
      <c r="Z332" s="25">
        <v>0</v>
      </c>
      <c r="AA332" s="25">
        <v>0</v>
      </c>
      <c r="AB332" s="25">
        <v>0</v>
      </c>
      <c r="AC332" s="25">
        <v>0</v>
      </c>
      <c r="AD332" s="25">
        <v>0</v>
      </c>
      <c r="AE332" s="25">
        <v>0</v>
      </c>
      <c r="AF332" s="25">
        <v>0</v>
      </c>
      <c r="AG332" s="25">
        <v>0</v>
      </c>
      <c r="AH332" s="25">
        <v>0</v>
      </c>
      <c r="AI332" s="25">
        <v>0</v>
      </c>
      <c r="AJ332" s="25">
        <v>0</v>
      </c>
      <c r="AK332" s="25">
        <v>0</v>
      </c>
      <c r="AL332" s="25">
        <v>0</v>
      </c>
      <c r="AM332" s="25">
        <v>0</v>
      </c>
      <c r="AN332" s="25">
        <v>0</v>
      </c>
      <c r="AO332" s="25">
        <v>0</v>
      </c>
      <c r="AP332" s="25">
        <v>0</v>
      </c>
      <c r="AQ332" s="25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25">
        <v>0</v>
      </c>
    </row>
    <row r="333" spans="1:49" ht="16.8" x14ac:dyDescent="0.25">
      <c r="A333" s="16" t="s">
        <v>300</v>
      </c>
      <c r="B333" s="25">
        <f t="shared" si="14"/>
        <v>62690.239999999998</v>
      </c>
      <c r="C333" s="25">
        <f t="shared" si="15"/>
        <v>0</v>
      </c>
      <c r="D333" s="25">
        <f t="shared" si="16"/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0</v>
      </c>
      <c r="R333" s="25">
        <v>0</v>
      </c>
      <c r="S333" s="25">
        <v>0</v>
      </c>
      <c r="T333" s="25">
        <v>0</v>
      </c>
      <c r="U333" s="25">
        <v>0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25">
        <v>0</v>
      </c>
      <c r="AC333" s="25">
        <v>0</v>
      </c>
      <c r="AD333" s="25">
        <v>0</v>
      </c>
      <c r="AE333" s="25">
        <v>0</v>
      </c>
      <c r="AF333" s="25">
        <v>62690.239999999998</v>
      </c>
      <c r="AG333" s="25">
        <v>0</v>
      </c>
      <c r="AH333" s="25">
        <v>0</v>
      </c>
      <c r="AI333" s="25">
        <v>0</v>
      </c>
      <c r="AJ333" s="25">
        <v>0</v>
      </c>
      <c r="AK333" s="25">
        <v>0</v>
      </c>
      <c r="AL333" s="25">
        <v>0</v>
      </c>
      <c r="AM333" s="25">
        <v>0</v>
      </c>
      <c r="AN333" s="25">
        <v>0</v>
      </c>
      <c r="AO333" s="25">
        <v>0</v>
      </c>
      <c r="AP333" s="25">
        <v>0</v>
      </c>
      <c r="AQ333" s="25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25">
        <v>0</v>
      </c>
    </row>
    <row r="334" spans="1:49" ht="16.8" x14ac:dyDescent="0.25">
      <c r="A334" s="16" t="s">
        <v>301</v>
      </c>
      <c r="B334" s="25">
        <f t="shared" si="14"/>
        <v>0</v>
      </c>
      <c r="C334" s="25">
        <f t="shared" si="15"/>
        <v>0</v>
      </c>
      <c r="D334" s="25">
        <f t="shared" si="16"/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25">
        <v>0</v>
      </c>
      <c r="T334" s="25">
        <v>0</v>
      </c>
      <c r="U334" s="25">
        <v>0</v>
      </c>
      <c r="V334" s="25">
        <v>0</v>
      </c>
      <c r="W334" s="25">
        <v>0</v>
      </c>
      <c r="X334" s="25">
        <v>0</v>
      </c>
      <c r="Y334" s="25">
        <v>0</v>
      </c>
      <c r="Z334" s="25">
        <v>0</v>
      </c>
      <c r="AA334" s="25">
        <v>0</v>
      </c>
      <c r="AB334" s="25">
        <v>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25">
        <v>0</v>
      </c>
    </row>
    <row r="335" spans="1:49" ht="16.8" x14ac:dyDescent="0.25">
      <c r="A335" s="16" t="s">
        <v>302</v>
      </c>
      <c r="B335" s="25">
        <f t="shared" si="14"/>
        <v>0</v>
      </c>
      <c r="C335" s="25">
        <f t="shared" si="15"/>
        <v>0</v>
      </c>
      <c r="D335" s="25">
        <f t="shared" si="16"/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5">
        <v>0</v>
      </c>
      <c r="U335" s="25">
        <v>0</v>
      </c>
      <c r="V335" s="25">
        <v>0</v>
      </c>
      <c r="W335" s="25">
        <v>0</v>
      </c>
      <c r="X335" s="25">
        <v>0</v>
      </c>
      <c r="Y335" s="25">
        <v>0</v>
      </c>
      <c r="Z335" s="25">
        <v>0</v>
      </c>
      <c r="AA335" s="25">
        <v>0</v>
      </c>
      <c r="AB335" s="25">
        <v>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25">
        <v>0</v>
      </c>
    </row>
    <row r="336" spans="1:49" ht="16.8" x14ac:dyDescent="0.25">
      <c r="A336" s="16" t="s">
        <v>303</v>
      </c>
      <c r="B336" s="25">
        <f t="shared" si="14"/>
        <v>0</v>
      </c>
      <c r="C336" s="25">
        <f t="shared" si="15"/>
        <v>160008.59</v>
      </c>
      <c r="D336" s="25">
        <f t="shared" si="16"/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25">
        <v>0</v>
      </c>
      <c r="T336" s="25">
        <v>0</v>
      </c>
      <c r="U336" s="25">
        <v>0</v>
      </c>
      <c r="V336" s="25">
        <v>0</v>
      </c>
      <c r="W336" s="25">
        <v>0</v>
      </c>
      <c r="X336" s="25">
        <v>0</v>
      </c>
      <c r="Y336" s="25">
        <v>0</v>
      </c>
      <c r="Z336" s="25">
        <v>0</v>
      </c>
      <c r="AA336" s="25">
        <v>0</v>
      </c>
      <c r="AB336" s="25">
        <v>0</v>
      </c>
      <c r="AC336" s="25">
        <v>0</v>
      </c>
      <c r="AD336" s="25">
        <v>0</v>
      </c>
      <c r="AE336" s="25">
        <v>0</v>
      </c>
      <c r="AF336" s="25">
        <v>0</v>
      </c>
      <c r="AG336" s="25">
        <v>160008.59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25">
        <v>0</v>
      </c>
    </row>
    <row r="337" spans="1:49" ht="16.8" x14ac:dyDescent="0.25">
      <c r="A337" s="16" t="s">
        <v>304</v>
      </c>
      <c r="B337" s="25">
        <f t="shared" si="14"/>
        <v>0</v>
      </c>
      <c r="C337" s="25">
        <f t="shared" si="15"/>
        <v>0</v>
      </c>
      <c r="D337" s="25">
        <f t="shared" si="16"/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0</v>
      </c>
      <c r="T337" s="25">
        <v>0</v>
      </c>
      <c r="U337" s="25">
        <v>0</v>
      </c>
      <c r="V337" s="25">
        <v>0</v>
      </c>
      <c r="W337" s="25">
        <v>0</v>
      </c>
      <c r="X337" s="25">
        <v>0</v>
      </c>
      <c r="Y337" s="25">
        <v>0</v>
      </c>
      <c r="Z337" s="25">
        <v>0</v>
      </c>
      <c r="AA337" s="25">
        <v>0</v>
      </c>
      <c r="AB337" s="25">
        <v>0</v>
      </c>
      <c r="AC337" s="25">
        <v>0</v>
      </c>
      <c r="AD337" s="25">
        <v>0</v>
      </c>
      <c r="AE337" s="25">
        <v>0</v>
      </c>
      <c r="AF337" s="25">
        <v>0</v>
      </c>
      <c r="AG337" s="25">
        <v>0</v>
      </c>
      <c r="AH337" s="25">
        <v>0</v>
      </c>
      <c r="AI337" s="25">
        <v>0</v>
      </c>
      <c r="AJ337" s="25">
        <v>0</v>
      </c>
      <c r="AK337" s="25">
        <v>0</v>
      </c>
      <c r="AL337" s="25">
        <v>0</v>
      </c>
      <c r="AM337" s="25">
        <v>0</v>
      </c>
      <c r="AN337" s="25">
        <v>0</v>
      </c>
      <c r="AO337" s="25">
        <v>0</v>
      </c>
      <c r="AP337" s="25">
        <v>0</v>
      </c>
      <c r="AQ337" s="25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25">
        <v>0</v>
      </c>
    </row>
    <row r="338" spans="1:49" ht="16.8" x14ac:dyDescent="0.25">
      <c r="A338" s="16" t="s">
        <v>305</v>
      </c>
      <c r="B338" s="25">
        <f t="shared" si="14"/>
        <v>86842.48</v>
      </c>
      <c r="C338" s="25">
        <f t="shared" si="15"/>
        <v>0</v>
      </c>
      <c r="D338" s="25">
        <f t="shared" si="16"/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0</v>
      </c>
      <c r="T338" s="25">
        <v>0</v>
      </c>
      <c r="U338" s="25">
        <v>0</v>
      </c>
      <c r="V338" s="25">
        <v>0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25">
        <v>0</v>
      </c>
      <c r="AC338" s="25">
        <v>0</v>
      </c>
      <c r="AD338" s="25">
        <v>0</v>
      </c>
      <c r="AE338" s="25">
        <v>0</v>
      </c>
      <c r="AF338" s="25">
        <v>86842.48</v>
      </c>
      <c r="AG338" s="25">
        <v>0</v>
      </c>
      <c r="AH338" s="25">
        <v>0</v>
      </c>
      <c r="AI338" s="25">
        <v>0</v>
      </c>
      <c r="AJ338" s="25">
        <v>0</v>
      </c>
      <c r="AK338" s="25">
        <v>0</v>
      </c>
      <c r="AL338" s="25">
        <v>0</v>
      </c>
      <c r="AM338" s="25">
        <v>0</v>
      </c>
      <c r="AN338" s="25">
        <v>0</v>
      </c>
      <c r="AO338" s="25">
        <v>0</v>
      </c>
      <c r="AP338" s="25">
        <v>0</v>
      </c>
      <c r="AQ338" s="25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0</v>
      </c>
      <c r="AW338" s="25">
        <v>0</v>
      </c>
    </row>
    <row r="339" spans="1:49" ht="16.8" x14ac:dyDescent="0.25">
      <c r="A339" s="16" t="s">
        <v>306</v>
      </c>
      <c r="B339" s="25">
        <f t="shared" si="14"/>
        <v>0</v>
      </c>
      <c r="C339" s="25">
        <f t="shared" si="15"/>
        <v>0</v>
      </c>
      <c r="D339" s="25">
        <f t="shared" si="16"/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0</v>
      </c>
      <c r="Z339" s="25">
        <v>0</v>
      </c>
      <c r="AA339" s="25">
        <v>0</v>
      </c>
      <c r="AB339" s="25">
        <v>0</v>
      </c>
      <c r="AC339" s="25">
        <v>0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25">
        <v>0</v>
      </c>
    </row>
    <row r="340" spans="1:49" ht="16.8" x14ac:dyDescent="0.25">
      <c r="A340" s="16" t="s">
        <v>307</v>
      </c>
      <c r="B340" s="25">
        <f t="shared" si="14"/>
        <v>0</v>
      </c>
      <c r="C340" s="25">
        <f t="shared" si="15"/>
        <v>0</v>
      </c>
      <c r="D340" s="25">
        <f t="shared" si="16"/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0</v>
      </c>
      <c r="T340" s="25">
        <v>0</v>
      </c>
      <c r="U340" s="25">
        <v>0</v>
      </c>
      <c r="V340" s="25">
        <v>0</v>
      </c>
      <c r="W340" s="25">
        <v>0</v>
      </c>
      <c r="X340" s="25">
        <v>0</v>
      </c>
      <c r="Y340" s="25">
        <v>0</v>
      </c>
      <c r="Z340" s="25">
        <v>0</v>
      </c>
      <c r="AA340" s="25">
        <v>0</v>
      </c>
      <c r="AB340" s="25">
        <v>0</v>
      </c>
      <c r="AC340" s="25">
        <v>0</v>
      </c>
      <c r="AD340" s="25">
        <v>0</v>
      </c>
      <c r="AE340" s="25">
        <v>0</v>
      </c>
      <c r="AF340" s="25">
        <v>0</v>
      </c>
      <c r="AG340" s="25">
        <v>0</v>
      </c>
      <c r="AH340" s="25">
        <v>0</v>
      </c>
      <c r="AI340" s="25">
        <v>0</v>
      </c>
      <c r="AJ340" s="25">
        <v>0</v>
      </c>
      <c r="AK340" s="25">
        <v>0</v>
      </c>
      <c r="AL340" s="25">
        <v>0</v>
      </c>
      <c r="AM340" s="25">
        <v>0</v>
      </c>
      <c r="AN340" s="25">
        <v>0</v>
      </c>
      <c r="AO340" s="25">
        <v>0</v>
      </c>
      <c r="AP340" s="25">
        <v>0</v>
      </c>
      <c r="AQ340" s="25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25">
        <v>0</v>
      </c>
    </row>
    <row r="341" spans="1:49" ht="16.8" x14ac:dyDescent="0.25">
      <c r="A341" s="16" t="s">
        <v>308</v>
      </c>
      <c r="B341" s="25">
        <f t="shared" si="14"/>
        <v>118781.51</v>
      </c>
      <c r="C341" s="25">
        <f t="shared" si="15"/>
        <v>0</v>
      </c>
      <c r="D341" s="25">
        <f t="shared" si="16"/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0</v>
      </c>
      <c r="T341" s="25">
        <v>0</v>
      </c>
      <c r="U341" s="25">
        <v>0</v>
      </c>
      <c r="V341" s="25">
        <v>0</v>
      </c>
      <c r="W341" s="25">
        <v>0</v>
      </c>
      <c r="X341" s="25">
        <v>0</v>
      </c>
      <c r="Y341" s="25">
        <v>0</v>
      </c>
      <c r="Z341" s="25">
        <v>0</v>
      </c>
      <c r="AA341" s="25">
        <v>0</v>
      </c>
      <c r="AB341" s="25">
        <v>0</v>
      </c>
      <c r="AC341" s="25">
        <v>0</v>
      </c>
      <c r="AD341" s="25">
        <v>0</v>
      </c>
      <c r="AE341" s="25">
        <v>0</v>
      </c>
      <c r="AF341" s="25">
        <v>118781.51</v>
      </c>
      <c r="AG341" s="25">
        <v>0</v>
      </c>
      <c r="AH341" s="25">
        <v>0</v>
      </c>
      <c r="AI341" s="25">
        <v>0</v>
      </c>
      <c r="AJ341" s="25">
        <v>0</v>
      </c>
      <c r="AK341" s="25">
        <v>0</v>
      </c>
      <c r="AL341" s="25">
        <v>0</v>
      </c>
      <c r="AM341" s="25">
        <v>0</v>
      </c>
      <c r="AN341" s="25">
        <v>0</v>
      </c>
      <c r="AO341" s="25">
        <v>0</v>
      </c>
      <c r="AP341" s="25">
        <v>0</v>
      </c>
      <c r="AQ341" s="25">
        <v>0</v>
      </c>
      <c r="AR341" s="25">
        <v>0</v>
      </c>
      <c r="AS341" s="25">
        <v>0</v>
      </c>
      <c r="AT341" s="25">
        <v>0</v>
      </c>
      <c r="AU341" s="25">
        <v>0</v>
      </c>
      <c r="AV341" s="25">
        <v>0</v>
      </c>
      <c r="AW341" s="25">
        <v>0</v>
      </c>
    </row>
    <row r="342" spans="1:49" ht="16.8" x14ac:dyDescent="0.25">
      <c r="A342" s="16" t="s">
        <v>309</v>
      </c>
      <c r="B342" s="25">
        <f t="shared" si="14"/>
        <v>0</v>
      </c>
      <c r="C342" s="25">
        <f t="shared" si="15"/>
        <v>0</v>
      </c>
      <c r="D342" s="25">
        <f t="shared" si="16"/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5">
        <v>0</v>
      </c>
      <c r="AB342" s="25">
        <v>0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5">
        <v>0</v>
      </c>
      <c r="AT342" s="25">
        <v>0</v>
      </c>
      <c r="AU342" s="25">
        <v>0</v>
      </c>
      <c r="AV342" s="25">
        <v>0</v>
      </c>
      <c r="AW342" s="25">
        <v>0</v>
      </c>
    </row>
    <row r="343" spans="1:49" ht="16.8" x14ac:dyDescent="0.25">
      <c r="A343" s="16" t="s">
        <v>310</v>
      </c>
      <c r="B343" s="25">
        <f t="shared" si="14"/>
        <v>0</v>
      </c>
      <c r="C343" s="25">
        <f t="shared" si="15"/>
        <v>0</v>
      </c>
      <c r="D343" s="25">
        <f t="shared" si="16"/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5">
        <v>0</v>
      </c>
      <c r="AB343" s="25">
        <v>0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5">
        <v>0</v>
      </c>
      <c r="AT343" s="25">
        <v>0</v>
      </c>
      <c r="AU343" s="25">
        <v>0</v>
      </c>
      <c r="AV343" s="25">
        <v>0</v>
      </c>
      <c r="AW343" s="25">
        <v>0</v>
      </c>
    </row>
    <row r="344" spans="1:49" ht="16.8" x14ac:dyDescent="0.25">
      <c r="A344" s="16" t="s">
        <v>311</v>
      </c>
      <c r="B344" s="25">
        <f t="shared" si="14"/>
        <v>0</v>
      </c>
      <c r="C344" s="25">
        <f t="shared" si="15"/>
        <v>0</v>
      </c>
      <c r="D344" s="25">
        <f t="shared" si="16"/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5">
        <v>0</v>
      </c>
      <c r="AB344" s="25">
        <v>0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5">
        <v>0</v>
      </c>
      <c r="AT344" s="25">
        <v>0</v>
      </c>
      <c r="AU344" s="25">
        <v>0</v>
      </c>
      <c r="AV344" s="25">
        <v>0</v>
      </c>
      <c r="AW344" s="25">
        <v>0</v>
      </c>
    </row>
    <row r="345" spans="1:49" ht="16.8" x14ac:dyDescent="0.25">
      <c r="A345" s="16" t="s">
        <v>312</v>
      </c>
      <c r="B345" s="25">
        <f t="shared" si="14"/>
        <v>977967.8</v>
      </c>
      <c r="C345" s="25">
        <f t="shared" si="15"/>
        <v>0</v>
      </c>
      <c r="D345" s="25">
        <f t="shared" si="16"/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5">
        <v>0</v>
      </c>
      <c r="AB345" s="25">
        <v>0</v>
      </c>
      <c r="AC345" s="25">
        <v>0</v>
      </c>
      <c r="AD345" s="25">
        <v>0</v>
      </c>
      <c r="AE345" s="25">
        <v>0</v>
      </c>
      <c r="AF345" s="25">
        <v>977967.8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25">
        <v>0</v>
      </c>
    </row>
    <row r="346" spans="1:49" s="12" customFormat="1" ht="16.8" x14ac:dyDescent="0.3">
      <c r="A346" s="15" t="s">
        <v>313</v>
      </c>
      <c r="B346" s="24">
        <f t="shared" si="14"/>
        <v>4948230.0200000005</v>
      </c>
      <c r="C346" s="24">
        <f t="shared" si="15"/>
        <v>4079022.7700000005</v>
      </c>
      <c r="D346" s="24">
        <f t="shared" si="16"/>
        <v>15528891.839999998</v>
      </c>
      <c r="E346" s="24">
        <v>0</v>
      </c>
      <c r="F346" s="24">
        <v>2149932.9700000002</v>
      </c>
      <c r="G346" s="24">
        <v>13572227.689999999</v>
      </c>
      <c r="H346" s="24">
        <v>69016.740000000005</v>
      </c>
      <c r="I346" s="24">
        <v>92659.28</v>
      </c>
      <c r="J346" s="24">
        <v>92283.33</v>
      </c>
      <c r="K346" s="24">
        <v>2101373.9700000002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91800.68</v>
      </c>
      <c r="AD346" s="24">
        <v>91800.68</v>
      </c>
      <c r="AE346" s="24">
        <v>91800.68</v>
      </c>
      <c r="AF346" s="24">
        <v>537031.42000000004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4">
        <v>0</v>
      </c>
      <c r="AM346" s="24">
        <v>0</v>
      </c>
      <c r="AN346" s="24">
        <v>0</v>
      </c>
      <c r="AO346" s="24">
        <v>629743.74</v>
      </c>
      <c r="AP346" s="24">
        <v>340092.72</v>
      </c>
      <c r="AQ346" s="24">
        <v>368043.02</v>
      </c>
      <c r="AR346" s="24">
        <v>805960</v>
      </c>
      <c r="AS346" s="24">
        <v>800000</v>
      </c>
      <c r="AT346" s="24">
        <v>800000</v>
      </c>
      <c r="AU346" s="24">
        <v>713303.47</v>
      </c>
      <c r="AV346" s="24">
        <v>604537.12</v>
      </c>
      <c r="AW346" s="24">
        <v>604537.12</v>
      </c>
    </row>
    <row r="347" spans="1:49" ht="16.8" x14ac:dyDescent="0.25">
      <c r="A347" s="16" t="s">
        <v>314</v>
      </c>
      <c r="B347" s="25">
        <f t="shared" si="14"/>
        <v>4411198.6000000006</v>
      </c>
      <c r="C347" s="25">
        <f t="shared" si="15"/>
        <v>4079022.7700000005</v>
      </c>
      <c r="D347" s="25">
        <f t="shared" si="16"/>
        <v>15528891.839999998</v>
      </c>
      <c r="E347" s="25">
        <v>0</v>
      </c>
      <c r="F347" s="25">
        <v>2149932.9700000002</v>
      </c>
      <c r="G347" s="25">
        <v>13572227.689999999</v>
      </c>
      <c r="H347" s="25">
        <v>69016.740000000005</v>
      </c>
      <c r="I347" s="25">
        <v>92659.28</v>
      </c>
      <c r="J347" s="25">
        <v>92283.33</v>
      </c>
      <c r="K347" s="25">
        <v>2101373.9700000002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5">
        <v>0</v>
      </c>
      <c r="AB347" s="25">
        <v>0</v>
      </c>
      <c r="AC347" s="25">
        <v>91800.68</v>
      </c>
      <c r="AD347" s="25">
        <v>91800.68</v>
      </c>
      <c r="AE347" s="25">
        <v>91800.68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629743.74</v>
      </c>
      <c r="AP347" s="25">
        <v>340092.72</v>
      </c>
      <c r="AQ347" s="25">
        <v>368043.02</v>
      </c>
      <c r="AR347" s="25">
        <v>805960</v>
      </c>
      <c r="AS347" s="25">
        <v>800000</v>
      </c>
      <c r="AT347" s="25">
        <v>800000</v>
      </c>
      <c r="AU347" s="25">
        <v>713303.47</v>
      </c>
      <c r="AV347" s="25">
        <v>604537.12</v>
      </c>
      <c r="AW347" s="25">
        <v>604537.12</v>
      </c>
    </row>
    <row r="348" spans="1:49" ht="16.8" x14ac:dyDescent="0.25">
      <c r="A348" s="16" t="s">
        <v>315</v>
      </c>
      <c r="B348" s="25">
        <f t="shared" si="14"/>
        <v>0</v>
      </c>
      <c r="C348" s="25">
        <f t="shared" si="15"/>
        <v>0</v>
      </c>
      <c r="D348" s="25">
        <f t="shared" si="16"/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5">
        <v>0</v>
      </c>
      <c r="AB348" s="25">
        <v>0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5">
        <v>0</v>
      </c>
      <c r="AT348" s="25">
        <v>0</v>
      </c>
      <c r="AU348" s="25">
        <v>0</v>
      </c>
      <c r="AV348" s="25">
        <v>0</v>
      </c>
      <c r="AW348" s="25">
        <v>0</v>
      </c>
    </row>
    <row r="349" spans="1:49" ht="16.8" x14ac:dyDescent="0.25">
      <c r="A349" s="16" t="s">
        <v>316</v>
      </c>
      <c r="B349" s="25">
        <f t="shared" si="14"/>
        <v>0</v>
      </c>
      <c r="C349" s="25">
        <f t="shared" si="15"/>
        <v>0</v>
      </c>
      <c r="D349" s="25">
        <f t="shared" si="16"/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5">
        <v>0</v>
      </c>
      <c r="AB349" s="25">
        <v>0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5">
        <v>0</v>
      </c>
      <c r="AT349" s="25">
        <v>0</v>
      </c>
      <c r="AU349" s="25">
        <v>0</v>
      </c>
      <c r="AV349" s="25">
        <v>0</v>
      </c>
      <c r="AW349" s="25">
        <v>0</v>
      </c>
    </row>
    <row r="350" spans="1:49" ht="16.8" x14ac:dyDescent="0.25">
      <c r="A350" s="16" t="s">
        <v>317</v>
      </c>
      <c r="B350" s="25">
        <f t="shared" si="14"/>
        <v>0</v>
      </c>
      <c r="C350" s="25">
        <f t="shared" si="15"/>
        <v>0</v>
      </c>
      <c r="D350" s="25">
        <f t="shared" si="16"/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0</v>
      </c>
      <c r="T350" s="25">
        <v>0</v>
      </c>
      <c r="U350" s="25">
        <v>0</v>
      </c>
      <c r="V350" s="25">
        <v>0</v>
      </c>
      <c r="W350" s="25">
        <v>0</v>
      </c>
      <c r="X350" s="25">
        <v>0</v>
      </c>
      <c r="Y350" s="25">
        <v>0</v>
      </c>
      <c r="Z350" s="25">
        <v>0</v>
      </c>
      <c r="AA350" s="25">
        <v>0</v>
      </c>
      <c r="AB350" s="25">
        <v>0</v>
      </c>
      <c r="AC350" s="25">
        <v>0</v>
      </c>
      <c r="AD350" s="25">
        <v>0</v>
      </c>
      <c r="AE350" s="25">
        <v>0</v>
      </c>
      <c r="AF350" s="25">
        <v>0</v>
      </c>
      <c r="AG350" s="25">
        <v>0</v>
      </c>
      <c r="AH350" s="25">
        <v>0</v>
      </c>
      <c r="AI350" s="25">
        <v>0</v>
      </c>
      <c r="AJ350" s="25">
        <v>0</v>
      </c>
      <c r="AK350" s="25">
        <v>0</v>
      </c>
      <c r="AL350" s="25">
        <v>0</v>
      </c>
      <c r="AM350" s="25">
        <v>0</v>
      </c>
      <c r="AN350" s="25">
        <v>0</v>
      </c>
      <c r="AO350" s="25">
        <v>0</v>
      </c>
      <c r="AP350" s="25">
        <v>0</v>
      </c>
      <c r="AQ350" s="25">
        <v>0</v>
      </c>
      <c r="AR350" s="25">
        <v>0</v>
      </c>
      <c r="AS350" s="25">
        <v>0</v>
      </c>
      <c r="AT350" s="25">
        <v>0</v>
      </c>
      <c r="AU350" s="25">
        <v>0</v>
      </c>
      <c r="AV350" s="25">
        <v>0</v>
      </c>
      <c r="AW350" s="25">
        <v>0</v>
      </c>
    </row>
    <row r="351" spans="1:49" ht="16.8" x14ac:dyDescent="0.25">
      <c r="A351" s="16" t="s">
        <v>318</v>
      </c>
      <c r="B351" s="25">
        <f t="shared" si="14"/>
        <v>0</v>
      </c>
      <c r="C351" s="25">
        <f t="shared" si="15"/>
        <v>0</v>
      </c>
      <c r="D351" s="25">
        <f t="shared" si="16"/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5">
        <v>0</v>
      </c>
      <c r="R351" s="25">
        <v>0</v>
      </c>
      <c r="S351" s="25">
        <v>0</v>
      </c>
      <c r="T351" s="25">
        <v>0</v>
      </c>
      <c r="U351" s="25">
        <v>0</v>
      </c>
      <c r="V351" s="25">
        <v>0</v>
      </c>
      <c r="W351" s="25">
        <v>0</v>
      </c>
      <c r="X351" s="25">
        <v>0</v>
      </c>
      <c r="Y351" s="25">
        <v>0</v>
      </c>
      <c r="Z351" s="25">
        <v>0</v>
      </c>
      <c r="AA351" s="25">
        <v>0</v>
      </c>
      <c r="AB351" s="25">
        <v>0</v>
      </c>
      <c r="AC351" s="25">
        <v>0</v>
      </c>
      <c r="AD351" s="25">
        <v>0</v>
      </c>
      <c r="AE351" s="25">
        <v>0</v>
      </c>
      <c r="AF351" s="25">
        <v>0</v>
      </c>
      <c r="AG351" s="25">
        <v>0</v>
      </c>
      <c r="AH351" s="25">
        <v>0</v>
      </c>
      <c r="AI351" s="25">
        <v>0</v>
      </c>
      <c r="AJ351" s="25">
        <v>0</v>
      </c>
      <c r="AK351" s="25">
        <v>0</v>
      </c>
      <c r="AL351" s="25">
        <v>0</v>
      </c>
      <c r="AM351" s="25">
        <v>0</v>
      </c>
      <c r="AN351" s="25">
        <v>0</v>
      </c>
      <c r="AO351" s="25">
        <v>0</v>
      </c>
      <c r="AP351" s="25">
        <v>0</v>
      </c>
      <c r="AQ351" s="25">
        <v>0</v>
      </c>
      <c r="AR351" s="25">
        <v>0</v>
      </c>
      <c r="AS351" s="25">
        <v>0</v>
      </c>
      <c r="AT351" s="25">
        <v>0</v>
      </c>
      <c r="AU351" s="25">
        <v>0</v>
      </c>
      <c r="AV351" s="25">
        <v>0</v>
      </c>
      <c r="AW351" s="25">
        <v>0</v>
      </c>
    </row>
    <row r="352" spans="1:49" ht="16.8" x14ac:dyDescent="0.25">
      <c r="A352" s="16" t="s">
        <v>74</v>
      </c>
      <c r="B352" s="25">
        <f t="shared" si="14"/>
        <v>0</v>
      </c>
      <c r="C352" s="25">
        <f t="shared" si="15"/>
        <v>0</v>
      </c>
      <c r="D352" s="25">
        <f t="shared" si="16"/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5">
        <v>0</v>
      </c>
      <c r="AB352" s="25">
        <v>0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5">
        <v>0</v>
      </c>
      <c r="AT352" s="25">
        <v>0</v>
      </c>
      <c r="AU352" s="25">
        <v>0</v>
      </c>
      <c r="AV352" s="25">
        <v>0</v>
      </c>
      <c r="AW352" s="25">
        <v>0</v>
      </c>
    </row>
    <row r="353" spans="1:49" ht="16.8" x14ac:dyDescent="0.25">
      <c r="A353" s="16" t="s">
        <v>319</v>
      </c>
      <c r="B353" s="25">
        <f t="shared" si="14"/>
        <v>186091.04</v>
      </c>
      <c r="C353" s="25">
        <f t="shared" si="15"/>
        <v>0</v>
      </c>
      <c r="D353" s="25">
        <f t="shared" si="16"/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5">
        <v>0</v>
      </c>
      <c r="AB353" s="25">
        <v>0</v>
      </c>
      <c r="AC353" s="25">
        <v>0</v>
      </c>
      <c r="AD353" s="25">
        <v>0</v>
      </c>
      <c r="AE353" s="25">
        <v>0</v>
      </c>
      <c r="AF353" s="25">
        <v>186091.04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5">
        <v>0</v>
      </c>
      <c r="AT353" s="25">
        <v>0</v>
      </c>
      <c r="AU353" s="25">
        <v>0</v>
      </c>
      <c r="AV353" s="25">
        <v>0</v>
      </c>
      <c r="AW353" s="25">
        <v>0</v>
      </c>
    </row>
    <row r="354" spans="1:49" ht="16.8" x14ac:dyDescent="0.25">
      <c r="A354" s="16" t="s">
        <v>320</v>
      </c>
      <c r="B354" s="25">
        <f t="shared" si="14"/>
        <v>0</v>
      </c>
      <c r="C354" s="25">
        <f t="shared" si="15"/>
        <v>0</v>
      </c>
      <c r="D354" s="25">
        <f t="shared" si="16"/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5">
        <v>0</v>
      </c>
      <c r="AB354" s="25">
        <v>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5">
        <v>0</v>
      </c>
      <c r="AT354" s="25">
        <v>0</v>
      </c>
      <c r="AU354" s="25">
        <v>0</v>
      </c>
      <c r="AV354" s="25">
        <v>0</v>
      </c>
      <c r="AW354" s="25">
        <v>0</v>
      </c>
    </row>
    <row r="355" spans="1:49" ht="16.8" x14ac:dyDescent="0.25">
      <c r="A355" s="16" t="s">
        <v>321</v>
      </c>
      <c r="B355" s="25">
        <f t="shared" si="14"/>
        <v>0</v>
      </c>
      <c r="C355" s="25">
        <f t="shared" si="15"/>
        <v>0</v>
      </c>
      <c r="D355" s="25">
        <f t="shared" si="16"/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>
        <v>0</v>
      </c>
      <c r="T355" s="25">
        <v>0</v>
      </c>
      <c r="U355" s="25">
        <v>0</v>
      </c>
      <c r="V355" s="25">
        <v>0</v>
      </c>
      <c r="W355" s="25">
        <v>0</v>
      </c>
      <c r="X355" s="25">
        <v>0</v>
      </c>
      <c r="Y355" s="25">
        <v>0</v>
      </c>
      <c r="Z355" s="25">
        <v>0</v>
      </c>
      <c r="AA355" s="25">
        <v>0</v>
      </c>
      <c r="AB355" s="25">
        <v>0</v>
      </c>
      <c r="AC355" s="25">
        <v>0</v>
      </c>
      <c r="AD355" s="25">
        <v>0</v>
      </c>
      <c r="AE355" s="25">
        <v>0</v>
      </c>
      <c r="AF355" s="25">
        <v>0</v>
      </c>
      <c r="AG355" s="25">
        <v>0</v>
      </c>
      <c r="AH355" s="25">
        <v>0</v>
      </c>
      <c r="AI355" s="25">
        <v>0</v>
      </c>
      <c r="AJ355" s="25">
        <v>0</v>
      </c>
      <c r="AK355" s="25">
        <v>0</v>
      </c>
      <c r="AL355" s="25">
        <v>0</v>
      </c>
      <c r="AM355" s="25">
        <v>0</v>
      </c>
      <c r="AN355" s="25">
        <v>0</v>
      </c>
      <c r="AO355" s="25">
        <v>0</v>
      </c>
      <c r="AP355" s="25">
        <v>0</v>
      </c>
      <c r="AQ355" s="25">
        <v>0</v>
      </c>
      <c r="AR355" s="25">
        <v>0</v>
      </c>
      <c r="AS355" s="25">
        <v>0</v>
      </c>
      <c r="AT355" s="25">
        <v>0</v>
      </c>
      <c r="AU355" s="25">
        <v>0</v>
      </c>
      <c r="AV355" s="25">
        <v>0</v>
      </c>
      <c r="AW355" s="25">
        <v>0</v>
      </c>
    </row>
    <row r="356" spans="1:49" ht="16.8" x14ac:dyDescent="0.25">
      <c r="A356" s="16" t="s">
        <v>322</v>
      </c>
      <c r="B356" s="25">
        <f t="shared" si="14"/>
        <v>0</v>
      </c>
      <c r="C356" s="25">
        <f t="shared" si="15"/>
        <v>0</v>
      </c>
      <c r="D356" s="25">
        <f t="shared" si="16"/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5">
        <v>0</v>
      </c>
      <c r="R356" s="25">
        <v>0</v>
      </c>
      <c r="S356" s="25">
        <v>0</v>
      </c>
      <c r="T356" s="25">
        <v>0</v>
      </c>
      <c r="U356" s="25">
        <v>0</v>
      </c>
      <c r="V356" s="25">
        <v>0</v>
      </c>
      <c r="W356" s="25">
        <v>0</v>
      </c>
      <c r="X356" s="25">
        <v>0</v>
      </c>
      <c r="Y356" s="25">
        <v>0</v>
      </c>
      <c r="Z356" s="25">
        <v>0</v>
      </c>
      <c r="AA356" s="25">
        <v>0</v>
      </c>
      <c r="AB356" s="25">
        <v>0</v>
      </c>
      <c r="AC356" s="25">
        <v>0</v>
      </c>
      <c r="AD356" s="25">
        <v>0</v>
      </c>
      <c r="AE356" s="25">
        <v>0</v>
      </c>
      <c r="AF356" s="25">
        <v>0</v>
      </c>
      <c r="AG356" s="25">
        <v>0</v>
      </c>
      <c r="AH356" s="25">
        <v>0</v>
      </c>
      <c r="AI356" s="25">
        <v>0</v>
      </c>
      <c r="AJ356" s="25">
        <v>0</v>
      </c>
      <c r="AK356" s="25">
        <v>0</v>
      </c>
      <c r="AL356" s="25">
        <v>0</v>
      </c>
      <c r="AM356" s="25">
        <v>0</v>
      </c>
      <c r="AN356" s="25">
        <v>0</v>
      </c>
      <c r="AO356" s="25">
        <v>0</v>
      </c>
      <c r="AP356" s="25">
        <v>0</v>
      </c>
      <c r="AQ356" s="25">
        <v>0</v>
      </c>
      <c r="AR356" s="25">
        <v>0</v>
      </c>
      <c r="AS356" s="25">
        <v>0</v>
      </c>
      <c r="AT356" s="25">
        <v>0</v>
      </c>
      <c r="AU356" s="25">
        <v>0</v>
      </c>
      <c r="AV356" s="25">
        <v>0</v>
      </c>
      <c r="AW356" s="25">
        <v>0</v>
      </c>
    </row>
    <row r="357" spans="1:49" ht="16.8" x14ac:dyDescent="0.25">
      <c r="A357" s="16" t="s">
        <v>323</v>
      </c>
      <c r="B357" s="25">
        <f t="shared" si="14"/>
        <v>0</v>
      </c>
      <c r="C357" s="25">
        <f t="shared" si="15"/>
        <v>0</v>
      </c>
      <c r="D357" s="25">
        <f t="shared" si="16"/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5">
        <v>0</v>
      </c>
      <c r="R357" s="25">
        <v>0</v>
      </c>
      <c r="S357" s="25">
        <v>0</v>
      </c>
      <c r="T357" s="25">
        <v>0</v>
      </c>
      <c r="U357" s="25">
        <v>0</v>
      </c>
      <c r="V357" s="25">
        <v>0</v>
      </c>
      <c r="W357" s="25">
        <v>0</v>
      </c>
      <c r="X357" s="25">
        <v>0</v>
      </c>
      <c r="Y357" s="25">
        <v>0</v>
      </c>
      <c r="Z357" s="25">
        <v>0</v>
      </c>
      <c r="AA357" s="25">
        <v>0</v>
      </c>
      <c r="AB357" s="25">
        <v>0</v>
      </c>
      <c r="AC357" s="25">
        <v>0</v>
      </c>
      <c r="AD357" s="25">
        <v>0</v>
      </c>
      <c r="AE357" s="25">
        <v>0</v>
      </c>
      <c r="AF357" s="25">
        <v>0</v>
      </c>
      <c r="AG357" s="25">
        <v>0</v>
      </c>
      <c r="AH357" s="25">
        <v>0</v>
      </c>
      <c r="AI357" s="25">
        <v>0</v>
      </c>
      <c r="AJ357" s="25">
        <v>0</v>
      </c>
      <c r="AK357" s="25">
        <v>0</v>
      </c>
      <c r="AL357" s="25">
        <v>0</v>
      </c>
      <c r="AM357" s="25">
        <v>0</v>
      </c>
      <c r="AN357" s="25">
        <v>0</v>
      </c>
      <c r="AO357" s="25">
        <v>0</v>
      </c>
      <c r="AP357" s="25">
        <v>0</v>
      </c>
      <c r="AQ357" s="25">
        <v>0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25">
        <v>0</v>
      </c>
    </row>
    <row r="358" spans="1:49" ht="16.8" x14ac:dyDescent="0.25">
      <c r="A358" s="16" t="s">
        <v>324</v>
      </c>
      <c r="B358" s="25">
        <f t="shared" si="14"/>
        <v>0</v>
      </c>
      <c r="C358" s="25">
        <f t="shared" si="15"/>
        <v>0</v>
      </c>
      <c r="D358" s="25">
        <f t="shared" si="16"/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5">
        <v>0</v>
      </c>
      <c r="R358" s="25">
        <v>0</v>
      </c>
      <c r="S358" s="25">
        <v>0</v>
      </c>
      <c r="T358" s="25">
        <v>0</v>
      </c>
      <c r="U358" s="25">
        <v>0</v>
      </c>
      <c r="V358" s="25">
        <v>0</v>
      </c>
      <c r="W358" s="25">
        <v>0</v>
      </c>
      <c r="X358" s="25">
        <v>0</v>
      </c>
      <c r="Y358" s="25">
        <v>0</v>
      </c>
      <c r="Z358" s="25">
        <v>0</v>
      </c>
      <c r="AA358" s="25">
        <v>0</v>
      </c>
      <c r="AB358" s="25">
        <v>0</v>
      </c>
      <c r="AC358" s="25">
        <v>0</v>
      </c>
      <c r="AD358" s="25">
        <v>0</v>
      </c>
      <c r="AE358" s="25">
        <v>0</v>
      </c>
      <c r="AF358" s="25">
        <v>0</v>
      </c>
      <c r="AG358" s="25">
        <v>0</v>
      </c>
      <c r="AH358" s="25">
        <v>0</v>
      </c>
      <c r="AI358" s="25">
        <v>0</v>
      </c>
      <c r="AJ358" s="25">
        <v>0</v>
      </c>
      <c r="AK358" s="25">
        <v>0</v>
      </c>
      <c r="AL358" s="25">
        <v>0</v>
      </c>
      <c r="AM358" s="25">
        <v>0</v>
      </c>
      <c r="AN358" s="25">
        <v>0</v>
      </c>
      <c r="AO358" s="25">
        <v>0</v>
      </c>
      <c r="AP358" s="25">
        <v>0</v>
      </c>
      <c r="AQ358" s="25">
        <v>0</v>
      </c>
      <c r="AR358" s="25">
        <v>0</v>
      </c>
      <c r="AS358" s="25">
        <v>0</v>
      </c>
      <c r="AT358" s="25">
        <v>0</v>
      </c>
      <c r="AU358" s="25">
        <v>0</v>
      </c>
      <c r="AV358" s="25">
        <v>0</v>
      </c>
      <c r="AW358" s="25">
        <v>0</v>
      </c>
    </row>
    <row r="359" spans="1:49" ht="16.8" x14ac:dyDescent="0.25">
      <c r="A359" s="16" t="s">
        <v>325</v>
      </c>
      <c r="B359" s="25">
        <f t="shared" si="14"/>
        <v>0</v>
      </c>
      <c r="C359" s="25">
        <f t="shared" si="15"/>
        <v>0</v>
      </c>
      <c r="D359" s="25">
        <f t="shared" si="16"/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25">
        <v>0</v>
      </c>
      <c r="T359" s="25">
        <v>0</v>
      </c>
      <c r="U359" s="25">
        <v>0</v>
      </c>
      <c r="V359" s="25">
        <v>0</v>
      </c>
      <c r="W359" s="25">
        <v>0</v>
      </c>
      <c r="X359" s="25">
        <v>0</v>
      </c>
      <c r="Y359" s="25">
        <v>0</v>
      </c>
      <c r="Z359" s="25">
        <v>0</v>
      </c>
      <c r="AA359" s="25">
        <v>0</v>
      </c>
      <c r="AB359" s="25">
        <v>0</v>
      </c>
      <c r="AC359" s="25">
        <v>0</v>
      </c>
      <c r="AD359" s="25">
        <v>0</v>
      </c>
      <c r="AE359" s="25">
        <v>0</v>
      </c>
      <c r="AF359" s="25">
        <v>0</v>
      </c>
      <c r="AG359" s="25">
        <v>0</v>
      </c>
      <c r="AH359" s="25">
        <v>0</v>
      </c>
      <c r="AI359" s="25">
        <v>0</v>
      </c>
      <c r="AJ359" s="25">
        <v>0</v>
      </c>
      <c r="AK359" s="25">
        <v>0</v>
      </c>
      <c r="AL359" s="25">
        <v>0</v>
      </c>
      <c r="AM359" s="25">
        <v>0</v>
      </c>
      <c r="AN359" s="25">
        <v>0</v>
      </c>
      <c r="AO359" s="25">
        <v>0</v>
      </c>
      <c r="AP359" s="25">
        <v>0</v>
      </c>
      <c r="AQ359" s="25">
        <v>0</v>
      </c>
      <c r="AR359" s="25">
        <v>0</v>
      </c>
      <c r="AS359" s="25">
        <v>0</v>
      </c>
      <c r="AT359" s="25">
        <v>0</v>
      </c>
      <c r="AU359" s="25">
        <v>0</v>
      </c>
      <c r="AV359" s="25">
        <v>0</v>
      </c>
      <c r="AW359" s="25">
        <v>0</v>
      </c>
    </row>
    <row r="360" spans="1:49" ht="16.8" x14ac:dyDescent="0.25">
      <c r="A360" s="16" t="s">
        <v>326</v>
      </c>
      <c r="B360" s="25">
        <f t="shared" si="14"/>
        <v>0</v>
      </c>
      <c r="C360" s="25">
        <f t="shared" si="15"/>
        <v>0</v>
      </c>
      <c r="D360" s="25">
        <f t="shared" si="16"/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5">
        <v>0</v>
      </c>
      <c r="R360" s="25">
        <v>0</v>
      </c>
      <c r="S360" s="25">
        <v>0</v>
      </c>
      <c r="T360" s="25">
        <v>0</v>
      </c>
      <c r="U360" s="25">
        <v>0</v>
      </c>
      <c r="V360" s="25">
        <v>0</v>
      </c>
      <c r="W360" s="25">
        <v>0</v>
      </c>
      <c r="X360" s="25">
        <v>0</v>
      </c>
      <c r="Y360" s="25">
        <v>0</v>
      </c>
      <c r="Z360" s="25">
        <v>0</v>
      </c>
      <c r="AA360" s="25">
        <v>0</v>
      </c>
      <c r="AB360" s="25">
        <v>0</v>
      </c>
      <c r="AC360" s="25">
        <v>0</v>
      </c>
      <c r="AD360" s="25">
        <v>0</v>
      </c>
      <c r="AE360" s="25">
        <v>0</v>
      </c>
      <c r="AF360" s="25">
        <v>0</v>
      </c>
      <c r="AG360" s="25">
        <v>0</v>
      </c>
      <c r="AH360" s="25">
        <v>0</v>
      </c>
      <c r="AI360" s="25">
        <v>0</v>
      </c>
      <c r="AJ360" s="25">
        <v>0</v>
      </c>
      <c r="AK360" s="25">
        <v>0</v>
      </c>
      <c r="AL360" s="25">
        <v>0</v>
      </c>
      <c r="AM360" s="25">
        <v>0</v>
      </c>
      <c r="AN360" s="25">
        <v>0</v>
      </c>
      <c r="AO360" s="25">
        <v>0</v>
      </c>
      <c r="AP360" s="25">
        <v>0</v>
      </c>
      <c r="AQ360" s="25">
        <v>0</v>
      </c>
      <c r="AR360" s="25">
        <v>0</v>
      </c>
      <c r="AS360" s="25">
        <v>0</v>
      </c>
      <c r="AT360" s="25">
        <v>0</v>
      </c>
      <c r="AU360" s="25">
        <v>0</v>
      </c>
      <c r="AV360" s="25">
        <v>0</v>
      </c>
      <c r="AW360" s="25">
        <v>0</v>
      </c>
    </row>
    <row r="361" spans="1:49" ht="16.8" x14ac:dyDescent="0.25">
      <c r="A361" s="16" t="s">
        <v>327</v>
      </c>
      <c r="B361" s="25">
        <f t="shared" si="14"/>
        <v>0</v>
      </c>
      <c r="C361" s="25">
        <f t="shared" si="15"/>
        <v>0</v>
      </c>
      <c r="D361" s="25">
        <f t="shared" si="16"/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5">
        <v>0</v>
      </c>
      <c r="R361" s="25">
        <v>0</v>
      </c>
      <c r="S361" s="25">
        <v>0</v>
      </c>
      <c r="T361" s="25">
        <v>0</v>
      </c>
      <c r="U361" s="25">
        <v>0</v>
      </c>
      <c r="V361" s="25">
        <v>0</v>
      </c>
      <c r="W361" s="25">
        <v>0</v>
      </c>
      <c r="X361" s="25">
        <v>0</v>
      </c>
      <c r="Y361" s="25">
        <v>0</v>
      </c>
      <c r="Z361" s="25">
        <v>0</v>
      </c>
      <c r="AA361" s="25">
        <v>0</v>
      </c>
      <c r="AB361" s="25">
        <v>0</v>
      </c>
      <c r="AC361" s="25">
        <v>0</v>
      </c>
      <c r="AD361" s="25">
        <v>0</v>
      </c>
      <c r="AE361" s="25">
        <v>0</v>
      </c>
      <c r="AF361" s="25">
        <v>0</v>
      </c>
      <c r="AG361" s="25">
        <v>0</v>
      </c>
      <c r="AH361" s="25">
        <v>0</v>
      </c>
      <c r="AI361" s="25">
        <v>0</v>
      </c>
      <c r="AJ361" s="25">
        <v>0</v>
      </c>
      <c r="AK361" s="25">
        <v>0</v>
      </c>
      <c r="AL361" s="25">
        <v>0</v>
      </c>
      <c r="AM361" s="25">
        <v>0</v>
      </c>
      <c r="AN361" s="25">
        <v>0</v>
      </c>
      <c r="AO361" s="25">
        <v>0</v>
      </c>
      <c r="AP361" s="25">
        <v>0</v>
      </c>
      <c r="AQ361" s="25">
        <v>0</v>
      </c>
      <c r="AR361" s="25">
        <v>0</v>
      </c>
      <c r="AS361" s="25">
        <v>0</v>
      </c>
      <c r="AT361" s="25">
        <v>0</v>
      </c>
      <c r="AU361" s="25">
        <v>0</v>
      </c>
      <c r="AV361" s="25">
        <v>0</v>
      </c>
      <c r="AW361" s="25">
        <v>0</v>
      </c>
    </row>
    <row r="362" spans="1:49" ht="16.8" x14ac:dyDescent="0.25">
      <c r="A362" s="16" t="s">
        <v>328</v>
      </c>
      <c r="B362" s="25">
        <f t="shared" si="14"/>
        <v>0</v>
      </c>
      <c r="C362" s="25">
        <f t="shared" si="15"/>
        <v>0</v>
      </c>
      <c r="D362" s="25">
        <f t="shared" si="16"/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5">
        <v>0</v>
      </c>
      <c r="S362" s="25">
        <v>0</v>
      </c>
      <c r="T362" s="25">
        <v>0</v>
      </c>
      <c r="U362" s="25">
        <v>0</v>
      </c>
      <c r="V362" s="25">
        <v>0</v>
      </c>
      <c r="W362" s="25">
        <v>0</v>
      </c>
      <c r="X362" s="25">
        <v>0</v>
      </c>
      <c r="Y362" s="25">
        <v>0</v>
      </c>
      <c r="Z362" s="25">
        <v>0</v>
      </c>
      <c r="AA362" s="25">
        <v>0</v>
      </c>
      <c r="AB362" s="25">
        <v>0</v>
      </c>
      <c r="AC362" s="25">
        <v>0</v>
      </c>
      <c r="AD362" s="25">
        <v>0</v>
      </c>
      <c r="AE362" s="25">
        <v>0</v>
      </c>
      <c r="AF362" s="25">
        <v>0</v>
      </c>
      <c r="AG362" s="25">
        <v>0</v>
      </c>
      <c r="AH362" s="25">
        <v>0</v>
      </c>
      <c r="AI362" s="25">
        <v>0</v>
      </c>
      <c r="AJ362" s="25">
        <v>0</v>
      </c>
      <c r="AK362" s="25">
        <v>0</v>
      </c>
      <c r="AL362" s="25">
        <v>0</v>
      </c>
      <c r="AM362" s="25">
        <v>0</v>
      </c>
      <c r="AN362" s="25">
        <v>0</v>
      </c>
      <c r="AO362" s="25">
        <v>0</v>
      </c>
      <c r="AP362" s="25">
        <v>0</v>
      </c>
      <c r="AQ362" s="25">
        <v>0</v>
      </c>
      <c r="AR362" s="25">
        <v>0</v>
      </c>
      <c r="AS362" s="25">
        <v>0</v>
      </c>
      <c r="AT362" s="25">
        <v>0</v>
      </c>
      <c r="AU362" s="25">
        <v>0</v>
      </c>
      <c r="AV362" s="25">
        <v>0</v>
      </c>
      <c r="AW362" s="25">
        <v>0</v>
      </c>
    </row>
    <row r="363" spans="1:49" ht="16.8" x14ac:dyDescent="0.25">
      <c r="A363" s="16" t="s">
        <v>329</v>
      </c>
      <c r="B363" s="25">
        <f t="shared" si="14"/>
        <v>0</v>
      </c>
      <c r="C363" s="25">
        <f t="shared" si="15"/>
        <v>0</v>
      </c>
      <c r="D363" s="25">
        <f t="shared" si="16"/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5">
        <v>0</v>
      </c>
      <c r="R363" s="25">
        <v>0</v>
      </c>
      <c r="S363" s="25">
        <v>0</v>
      </c>
      <c r="T363" s="25">
        <v>0</v>
      </c>
      <c r="U363" s="25">
        <v>0</v>
      </c>
      <c r="V363" s="25">
        <v>0</v>
      </c>
      <c r="W363" s="25">
        <v>0</v>
      </c>
      <c r="X363" s="25">
        <v>0</v>
      </c>
      <c r="Y363" s="25">
        <v>0</v>
      </c>
      <c r="Z363" s="25">
        <v>0</v>
      </c>
      <c r="AA363" s="25">
        <v>0</v>
      </c>
      <c r="AB363" s="25">
        <v>0</v>
      </c>
      <c r="AC363" s="25">
        <v>0</v>
      </c>
      <c r="AD363" s="25">
        <v>0</v>
      </c>
      <c r="AE363" s="25">
        <v>0</v>
      </c>
      <c r="AF363" s="25">
        <v>0</v>
      </c>
      <c r="AG363" s="25">
        <v>0</v>
      </c>
      <c r="AH363" s="25">
        <v>0</v>
      </c>
      <c r="AI363" s="25">
        <v>0</v>
      </c>
      <c r="AJ363" s="25">
        <v>0</v>
      </c>
      <c r="AK363" s="25">
        <v>0</v>
      </c>
      <c r="AL363" s="25">
        <v>0</v>
      </c>
      <c r="AM363" s="25">
        <v>0</v>
      </c>
      <c r="AN363" s="25">
        <v>0</v>
      </c>
      <c r="AO363" s="25">
        <v>0</v>
      </c>
      <c r="AP363" s="25">
        <v>0</v>
      </c>
      <c r="AQ363" s="25">
        <v>0</v>
      </c>
      <c r="AR363" s="25">
        <v>0</v>
      </c>
      <c r="AS363" s="25">
        <v>0</v>
      </c>
      <c r="AT363" s="25">
        <v>0</v>
      </c>
      <c r="AU363" s="25">
        <v>0</v>
      </c>
      <c r="AV363" s="25">
        <v>0</v>
      </c>
      <c r="AW363" s="25">
        <v>0</v>
      </c>
    </row>
    <row r="364" spans="1:49" ht="16.8" x14ac:dyDescent="0.25">
      <c r="A364" s="16" t="s">
        <v>330</v>
      </c>
      <c r="B364" s="25">
        <f t="shared" ref="B364:B371" si="17">E364+H364+K364+N364+Q364+T364+W364+Z364+AC364+AF364+AI364+AL364+AO364+AR364+AU364</f>
        <v>0</v>
      </c>
      <c r="C364" s="25">
        <f t="shared" ref="C364:C371" si="18">F364+I364+L364+O364+R364+U364+X364+AA364+AD364+AG364+AJ364+AM364+AP364+AS364+AV364</f>
        <v>0</v>
      </c>
      <c r="D364" s="25">
        <f t="shared" ref="D364:D371" si="19">G364+J364+M364+P364+S364+V364+Y364+AB364+AE364+AH364+AK364+AN364+AQ364+AT364+AW364</f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25">
        <v>0</v>
      </c>
      <c r="T364" s="25">
        <v>0</v>
      </c>
      <c r="U364" s="25">
        <v>0</v>
      </c>
      <c r="V364" s="25">
        <v>0</v>
      </c>
      <c r="W364" s="25">
        <v>0</v>
      </c>
      <c r="X364" s="25">
        <v>0</v>
      </c>
      <c r="Y364" s="25">
        <v>0</v>
      </c>
      <c r="Z364" s="25">
        <v>0</v>
      </c>
      <c r="AA364" s="25">
        <v>0</v>
      </c>
      <c r="AB364" s="25">
        <v>0</v>
      </c>
      <c r="AC364" s="25">
        <v>0</v>
      </c>
      <c r="AD364" s="25">
        <v>0</v>
      </c>
      <c r="AE364" s="25">
        <v>0</v>
      </c>
      <c r="AF364" s="25">
        <v>0</v>
      </c>
      <c r="AG364" s="25">
        <v>0</v>
      </c>
      <c r="AH364" s="25">
        <v>0</v>
      </c>
      <c r="AI364" s="25">
        <v>0</v>
      </c>
      <c r="AJ364" s="25">
        <v>0</v>
      </c>
      <c r="AK364" s="25">
        <v>0</v>
      </c>
      <c r="AL364" s="25">
        <v>0</v>
      </c>
      <c r="AM364" s="25">
        <v>0</v>
      </c>
      <c r="AN364" s="25">
        <v>0</v>
      </c>
      <c r="AO364" s="25">
        <v>0</v>
      </c>
      <c r="AP364" s="25">
        <v>0</v>
      </c>
      <c r="AQ364" s="25">
        <v>0</v>
      </c>
      <c r="AR364" s="25">
        <v>0</v>
      </c>
      <c r="AS364" s="25">
        <v>0</v>
      </c>
      <c r="AT364" s="25">
        <v>0</v>
      </c>
      <c r="AU364" s="25">
        <v>0</v>
      </c>
      <c r="AV364" s="25">
        <v>0</v>
      </c>
      <c r="AW364" s="25">
        <v>0</v>
      </c>
    </row>
    <row r="365" spans="1:49" ht="16.8" x14ac:dyDescent="0.25">
      <c r="A365" s="16" t="s">
        <v>331</v>
      </c>
      <c r="B365" s="25">
        <f t="shared" si="17"/>
        <v>0</v>
      </c>
      <c r="C365" s="25">
        <f t="shared" si="18"/>
        <v>0</v>
      </c>
      <c r="D365" s="25">
        <f t="shared" si="19"/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5">
        <v>0</v>
      </c>
      <c r="R365" s="25">
        <v>0</v>
      </c>
      <c r="S365" s="25">
        <v>0</v>
      </c>
      <c r="T365" s="25">
        <v>0</v>
      </c>
      <c r="U365" s="25">
        <v>0</v>
      </c>
      <c r="V365" s="25">
        <v>0</v>
      </c>
      <c r="W365" s="25">
        <v>0</v>
      </c>
      <c r="X365" s="25">
        <v>0</v>
      </c>
      <c r="Y365" s="25">
        <v>0</v>
      </c>
      <c r="Z365" s="25">
        <v>0</v>
      </c>
      <c r="AA365" s="25">
        <v>0</v>
      </c>
      <c r="AB365" s="25">
        <v>0</v>
      </c>
      <c r="AC365" s="25">
        <v>0</v>
      </c>
      <c r="AD365" s="25">
        <v>0</v>
      </c>
      <c r="AE365" s="25">
        <v>0</v>
      </c>
      <c r="AF365" s="25">
        <v>0</v>
      </c>
      <c r="AG365" s="25">
        <v>0</v>
      </c>
      <c r="AH365" s="25">
        <v>0</v>
      </c>
      <c r="AI365" s="25">
        <v>0</v>
      </c>
      <c r="AJ365" s="25">
        <v>0</v>
      </c>
      <c r="AK365" s="25">
        <v>0</v>
      </c>
      <c r="AL365" s="25">
        <v>0</v>
      </c>
      <c r="AM365" s="25">
        <v>0</v>
      </c>
      <c r="AN365" s="25">
        <v>0</v>
      </c>
      <c r="AO365" s="25">
        <v>0</v>
      </c>
      <c r="AP365" s="25">
        <v>0</v>
      </c>
      <c r="AQ365" s="25">
        <v>0</v>
      </c>
      <c r="AR365" s="25">
        <v>0</v>
      </c>
      <c r="AS365" s="25">
        <v>0</v>
      </c>
      <c r="AT365" s="25">
        <v>0</v>
      </c>
      <c r="AU365" s="25">
        <v>0</v>
      </c>
      <c r="AV365" s="25">
        <v>0</v>
      </c>
      <c r="AW365" s="25">
        <v>0</v>
      </c>
    </row>
    <row r="366" spans="1:49" ht="16.8" x14ac:dyDescent="0.25">
      <c r="A366" s="16" t="s">
        <v>332</v>
      </c>
      <c r="B366" s="25">
        <f t="shared" si="17"/>
        <v>0</v>
      </c>
      <c r="C366" s="25">
        <f t="shared" si="18"/>
        <v>0</v>
      </c>
      <c r="D366" s="25">
        <f t="shared" si="19"/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5">
        <v>0</v>
      </c>
      <c r="R366" s="25">
        <v>0</v>
      </c>
      <c r="S366" s="25">
        <v>0</v>
      </c>
      <c r="T366" s="25">
        <v>0</v>
      </c>
      <c r="U366" s="25">
        <v>0</v>
      </c>
      <c r="V366" s="25">
        <v>0</v>
      </c>
      <c r="W366" s="25">
        <v>0</v>
      </c>
      <c r="X366" s="25">
        <v>0</v>
      </c>
      <c r="Y366" s="25">
        <v>0</v>
      </c>
      <c r="Z366" s="25">
        <v>0</v>
      </c>
      <c r="AA366" s="25">
        <v>0</v>
      </c>
      <c r="AB366" s="25">
        <v>0</v>
      </c>
      <c r="AC366" s="25">
        <v>0</v>
      </c>
      <c r="AD366" s="25">
        <v>0</v>
      </c>
      <c r="AE366" s="25">
        <v>0</v>
      </c>
      <c r="AF366" s="25">
        <v>0</v>
      </c>
      <c r="AG366" s="25">
        <v>0</v>
      </c>
      <c r="AH366" s="25">
        <v>0</v>
      </c>
      <c r="AI366" s="25">
        <v>0</v>
      </c>
      <c r="AJ366" s="25">
        <v>0</v>
      </c>
      <c r="AK366" s="25">
        <v>0</v>
      </c>
      <c r="AL366" s="25">
        <v>0</v>
      </c>
      <c r="AM366" s="25">
        <v>0</v>
      </c>
      <c r="AN366" s="25">
        <v>0</v>
      </c>
      <c r="AO366" s="25">
        <v>0</v>
      </c>
      <c r="AP366" s="25">
        <v>0</v>
      </c>
      <c r="AQ366" s="25">
        <v>0</v>
      </c>
      <c r="AR366" s="25">
        <v>0</v>
      </c>
      <c r="AS366" s="25">
        <v>0</v>
      </c>
      <c r="AT366" s="25">
        <v>0</v>
      </c>
      <c r="AU366" s="25">
        <v>0</v>
      </c>
      <c r="AV366" s="25">
        <v>0</v>
      </c>
      <c r="AW366" s="25">
        <v>0</v>
      </c>
    </row>
    <row r="367" spans="1:49" ht="16.8" x14ac:dyDescent="0.25">
      <c r="A367" s="16" t="s">
        <v>333</v>
      </c>
      <c r="B367" s="25">
        <f t="shared" si="17"/>
        <v>0</v>
      </c>
      <c r="C367" s="25">
        <f t="shared" si="18"/>
        <v>0</v>
      </c>
      <c r="D367" s="25">
        <f t="shared" si="19"/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>
        <v>0</v>
      </c>
      <c r="T367" s="25">
        <v>0</v>
      </c>
      <c r="U367" s="25">
        <v>0</v>
      </c>
      <c r="V367" s="25">
        <v>0</v>
      </c>
      <c r="W367" s="25">
        <v>0</v>
      </c>
      <c r="X367" s="25">
        <v>0</v>
      </c>
      <c r="Y367" s="25">
        <v>0</v>
      </c>
      <c r="Z367" s="25">
        <v>0</v>
      </c>
      <c r="AA367" s="25">
        <v>0</v>
      </c>
      <c r="AB367" s="25">
        <v>0</v>
      </c>
      <c r="AC367" s="25">
        <v>0</v>
      </c>
      <c r="AD367" s="25">
        <v>0</v>
      </c>
      <c r="AE367" s="25">
        <v>0</v>
      </c>
      <c r="AF367" s="25">
        <v>0</v>
      </c>
      <c r="AG367" s="25">
        <v>0</v>
      </c>
      <c r="AH367" s="25">
        <v>0</v>
      </c>
      <c r="AI367" s="25">
        <v>0</v>
      </c>
      <c r="AJ367" s="25">
        <v>0</v>
      </c>
      <c r="AK367" s="25">
        <v>0</v>
      </c>
      <c r="AL367" s="25">
        <v>0</v>
      </c>
      <c r="AM367" s="25">
        <v>0</v>
      </c>
      <c r="AN367" s="25">
        <v>0</v>
      </c>
      <c r="AO367" s="25">
        <v>0</v>
      </c>
      <c r="AP367" s="25">
        <v>0</v>
      </c>
      <c r="AQ367" s="25">
        <v>0</v>
      </c>
      <c r="AR367" s="25">
        <v>0</v>
      </c>
      <c r="AS367" s="25">
        <v>0</v>
      </c>
      <c r="AT367" s="25">
        <v>0</v>
      </c>
      <c r="AU367" s="25">
        <v>0</v>
      </c>
      <c r="AV367" s="25">
        <v>0</v>
      </c>
      <c r="AW367" s="25">
        <v>0</v>
      </c>
    </row>
    <row r="368" spans="1:49" ht="16.8" x14ac:dyDescent="0.25">
      <c r="A368" s="16" t="s">
        <v>334</v>
      </c>
      <c r="B368" s="25">
        <f t="shared" si="17"/>
        <v>0</v>
      </c>
      <c r="C368" s="25">
        <f t="shared" si="18"/>
        <v>0</v>
      </c>
      <c r="D368" s="25">
        <f t="shared" si="19"/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5">
        <v>0</v>
      </c>
      <c r="S368" s="25">
        <v>0</v>
      </c>
      <c r="T368" s="25">
        <v>0</v>
      </c>
      <c r="U368" s="25">
        <v>0</v>
      </c>
      <c r="V368" s="25">
        <v>0</v>
      </c>
      <c r="W368" s="25">
        <v>0</v>
      </c>
      <c r="X368" s="25">
        <v>0</v>
      </c>
      <c r="Y368" s="25">
        <v>0</v>
      </c>
      <c r="Z368" s="25">
        <v>0</v>
      </c>
      <c r="AA368" s="25">
        <v>0</v>
      </c>
      <c r="AB368" s="25">
        <v>0</v>
      </c>
      <c r="AC368" s="25">
        <v>0</v>
      </c>
      <c r="AD368" s="25">
        <v>0</v>
      </c>
      <c r="AE368" s="25">
        <v>0</v>
      </c>
      <c r="AF368" s="25">
        <v>0</v>
      </c>
      <c r="AG368" s="25">
        <v>0</v>
      </c>
      <c r="AH368" s="25">
        <v>0</v>
      </c>
      <c r="AI368" s="25">
        <v>0</v>
      </c>
      <c r="AJ368" s="25">
        <v>0</v>
      </c>
      <c r="AK368" s="25">
        <v>0</v>
      </c>
      <c r="AL368" s="25">
        <v>0</v>
      </c>
      <c r="AM368" s="25">
        <v>0</v>
      </c>
      <c r="AN368" s="25">
        <v>0</v>
      </c>
      <c r="AO368" s="25">
        <v>0</v>
      </c>
      <c r="AP368" s="25">
        <v>0</v>
      </c>
      <c r="AQ368" s="25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0</v>
      </c>
      <c r="AW368" s="25">
        <v>0</v>
      </c>
    </row>
    <row r="369" spans="1:49" ht="16.8" x14ac:dyDescent="0.25">
      <c r="A369" s="16" t="s">
        <v>335</v>
      </c>
      <c r="B369" s="25">
        <f t="shared" si="17"/>
        <v>0</v>
      </c>
      <c r="C369" s="25">
        <f t="shared" si="18"/>
        <v>0</v>
      </c>
      <c r="D369" s="25">
        <f t="shared" si="19"/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25">
        <v>0</v>
      </c>
      <c r="T369" s="25">
        <v>0</v>
      </c>
      <c r="U369" s="25">
        <v>0</v>
      </c>
      <c r="V369" s="25">
        <v>0</v>
      </c>
      <c r="W369" s="25">
        <v>0</v>
      </c>
      <c r="X369" s="25">
        <v>0</v>
      </c>
      <c r="Y369" s="25">
        <v>0</v>
      </c>
      <c r="Z369" s="25">
        <v>0</v>
      </c>
      <c r="AA369" s="25">
        <v>0</v>
      </c>
      <c r="AB369" s="25">
        <v>0</v>
      </c>
      <c r="AC369" s="25">
        <v>0</v>
      </c>
      <c r="AD369" s="25">
        <v>0</v>
      </c>
      <c r="AE369" s="25">
        <v>0</v>
      </c>
      <c r="AF369" s="25">
        <v>0</v>
      </c>
      <c r="AG369" s="25">
        <v>0</v>
      </c>
      <c r="AH369" s="25">
        <v>0</v>
      </c>
      <c r="AI369" s="25">
        <v>0</v>
      </c>
      <c r="AJ369" s="25">
        <v>0</v>
      </c>
      <c r="AK369" s="25">
        <v>0</v>
      </c>
      <c r="AL369" s="25">
        <v>0</v>
      </c>
      <c r="AM369" s="25">
        <v>0</v>
      </c>
      <c r="AN369" s="25">
        <v>0</v>
      </c>
      <c r="AO369" s="25">
        <v>0</v>
      </c>
      <c r="AP369" s="25">
        <v>0</v>
      </c>
      <c r="AQ369" s="25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0</v>
      </c>
      <c r="AW369" s="25">
        <v>0</v>
      </c>
    </row>
    <row r="370" spans="1:49" ht="16.8" x14ac:dyDescent="0.25">
      <c r="A370" s="16" t="s">
        <v>336</v>
      </c>
      <c r="B370" s="25">
        <f t="shared" si="17"/>
        <v>350940.38</v>
      </c>
      <c r="C370" s="25">
        <f t="shared" si="18"/>
        <v>0</v>
      </c>
      <c r="D370" s="25">
        <f t="shared" si="19"/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5">
        <v>0</v>
      </c>
      <c r="R370" s="25">
        <v>0</v>
      </c>
      <c r="S370" s="25">
        <v>0</v>
      </c>
      <c r="T370" s="25">
        <v>0</v>
      </c>
      <c r="U370" s="25">
        <v>0</v>
      </c>
      <c r="V370" s="25">
        <v>0</v>
      </c>
      <c r="W370" s="25">
        <v>0</v>
      </c>
      <c r="X370" s="25">
        <v>0</v>
      </c>
      <c r="Y370" s="25">
        <v>0</v>
      </c>
      <c r="Z370" s="25">
        <v>0</v>
      </c>
      <c r="AA370" s="25">
        <v>0</v>
      </c>
      <c r="AB370" s="25">
        <v>0</v>
      </c>
      <c r="AC370" s="25">
        <v>0</v>
      </c>
      <c r="AD370" s="25">
        <v>0</v>
      </c>
      <c r="AE370" s="25">
        <v>0</v>
      </c>
      <c r="AF370" s="25">
        <v>350940.38</v>
      </c>
      <c r="AG370" s="25">
        <v>0</v>
      </c>
      <c r="AH370" s="25">
        <v>0</v>
      </c>
      <c r="AI370" s="25">
        <v>0</v>
      </c>
      <c r="AJ370" s="25">
        <v>0</v>
      </c>
      <c r="AK370" s="25">
        <v>0</v>
      </c>
      <c r="AL370" s="25">
        <v>0</v>
      </c>
      <c r="AM370" s="25">
        <v>0</v>
      </c>
      <c r="AN370" s="25">
        <v>0</v>
      </c>
      <c r="AO370" s="25">
        <v>0</v>
      </c>
      <c r="AP370" s="25">
        <v>0</v>
      </c>
      <c r="AQ370" s="25">
        <v>0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25">
        <v>0</v>
      </c>
    </row>
    <row r="371" spans="1:49" ht="16.8" x14ac:dyDescent="0.3">
      <c r="A371" s="22" t="s">
        <v>337</v>
      </c>
      <c r="B371" s="24">
        <f t="shared" si="17"/>
        <v>601597929.39999998</v>
      </c>
      <c r="C371" s="24">
        <f t="shared" si="18"/>
        <v>506824483.83999997</v>
      </c>
      <c r="D371" s="24">
        <f t="shared" si="19"/>
        <v>483484128.12</v>
      </c>
      <c r="E371" s="24">
        <v>0</v>
      </c>
      <c r="F371" s="24">
        <v>71505000</v>
      </c>
      <c r="G371" s="24">
        <v>123885000</v>
      </c>
      <c r="H371" s="24">
        <v>1442093.27</v>
      </c>
      <c r="I371" s="24">
        <v>1323674.8700000001</v>
      </c>
      <c r="J371" s="24">
        <v>1314127.8400000001</v>
      </c>
      <c r="K371" s="24">
        <v>28073153.170000002</v>
      </c>
      <c r="L371" s="24">
        <v>4776700.3099999996</v>
      </c>
      <c r="M371" s="24">
        <v>0</v>
      </c>
      <c r="N371" s="24">
        <v>6619444.4500000002</v>
      </c>
      <c r="O371" s="24">
        <v>6619444.4500000002</v>
      </c>
      <c r="P371" s="24">
        <v>7030135.1399999997</v>
      </c>
      <c r="Q371" s="24">
        <v>0</v>
      </c>
      <c r="R371" s="24">
        <v>71373212</v>
      </c>
      <c r="S371" s="24">
        <v>0</v>
      </c>
      <c r="T371" s="24">
        <v>148784526</v>
      </c>
      <c r="U371" s="24">
        <v>0</v>
      </c>
      <c r="V371" s="24">
        <v>0</v>
      </c>
      <c r="W371" s="24">
        <v>275092630</v>
      </c>
      <c r="X371" s="24">
        <v>224861652</v>
      </c>
      <c r="Y371" s="24">
        <v>224861752</v>
      </c>
      <c r="Z371" s="24">
        <v>87876770</v>
      </c>
      <c r="AA371" s="24">
        <v>88810748</v>
      </c>
      <c r="AB371" s="24">
        <v>88810748</v>
      </c>
      <c r="AC371" s="24">
        <v>1114195.46</v>
      </c>
      <c r="AD371" s="24">
        <v>1114195.46</v>
      </c>
      <c r="AE371" s="24">
        <v>1114195.46</v>
      </c>
      <c r="AF371" s="24">
        <v>14247414.15</v>
      </c>
      <c r="AG371" s="24">
        <v>4849300</v>
      </c>
      <c r="AH371" s="24">
        <v>4848479.83</v>
      </c>
      <c r="AI371" s="24">
        <v>1039415</v>
      </c>
      <c r="AJ371" s="24">
        <v>1039415</v>
      </c>
      <c r="AK371" s="24">
        <v>1039415</v>
      </c>
      <c r="AL371" s="24">
        <v>5347000</v>
      </c>
      <c r="AM371" s="24">
        <v>5230720</v>
      </c>
      <c r="AN371" s="24">
        <v>5230720</v>
      </c>
      <c r="AO371" s="24">
        <v>11931487.9</v>
      </c>
      <c r="AP371" s="24">
        <v>9301221.75</v>
      </c>
      <c r="AQ371" s="24">
        <v>9330354.8499999996</v>
      </c>
      <c r="AR371" s="24">
        <v>4029800</v>
      </c>
      <c r="AS371" s="24">
        <v>4019200</v>
      </c>
      <c r="AT371" s="24">
        <v>4019200</v>
      </c>
      <c r="AU371" s="24">
        <v>16000000</v>
      </c>
      <c r="AV371" s="24">
        <v>12000000</v>
      </c>
      <c r="AW371" s="24">
        <v>12000000</v>
      </c>
    </row>
    <row r="372" spans="1:49" ht="16.8" x14ac:dyDescent="0.3">
      <c r="A372" s="15"/>
      <c r="B372" s="24"/>
      <c r="C372" s="24"/>
      <c r="D372" s="24"/>
      <c r="E372" s="26" t="s">
        <v>338</v>
      </c>
      <c r="F372" s="26" t="s">
        <v>338</v>
      </c>
      <c r="G372" s="26" t="s">
        <v>338</v>
      </c>
      <c r="H372" s="26" t="s">
        <v>338</v>
      </c>
      <c r="I372" s="26" t="s">
        <v>338</v>
      </c>
      <c r="J372" s="26" t="s">
        <v>338</v>
      </c>
      <c r="K372" s="26" t="s">
        <v>338</v>
      </c>
      <c r="L372" s="26" t="s">
        <v>338</v>
      </c>
      <c r="M372" s="26" t="s">
        <v>338</v>
      </c>
      <c r="N372" s="26" t="s">
        <v>338</v>
      </c>
      <c r="O372" s="26" t="s">
        <v>338</v>
      </c>
      <c r="P372" s="26" t="s">
        <v>338</v>
      </c>
      <c r="Q372" s="26" t="s">
        <v>338</v>
      </c>
      <c r="R372" s="26" t="s">
        <v>338</v>
      </c>
      <c r="S372" s="26" t="s">
        <v>338</v>
      </c>
      <c r="T372" s="26" t="s">
        <v>338</v>
      </c>
      <c r="U372" s="26" t="s">
        <v>338</v>
      </c>
      <c r="V372" s="26" t="s">
        <v>338</v>
      </c>
      <c r="W372" s="26" t="s">
        <v>338</v>
      </c>
      <c r="X372" s="26" t="s">
        <v>338</v>
      </c>
      <c r="Y372" s="26" t="s">
        <v>338</v>
      </c>
      <c r="Z372" s="26" t="s">
        <v>338</v>
      </c>
      <c r="AA372" s="26" t="s">
        <v>338</v>
      </c>
      <c r="AB372" s="26" t="s">
        <v>338</v>
      </c>
      <c r="AC372" s="26" t="s">
        <v>338</v>
      </c>
      <c r="AD372" s="26" t="s">
        <v>338</v>
      </c>
      <c r="AE372" s="26" t="s">
        <v>338</v>
      </c>
      <c r="AF372" s="26" t="s">
        <v>338</v>
      </c>
      <c r="AG372" s="26" t="s">
        <v>338</v>
      </c>
      <c r="AH372" s="26" t="s">
        <v>338</v>
      </c>
      <c r="AI372" s="26" t="s">
        <v>338</v>
      </c>
      <c r="AJ372" s="26" t="s">
        <v>338</v>
      </c>
      <c r="AK372" s="26" t="s">
        <v>338</v>
      </c>
      <c r="AL372" s="26" t="s">
        <v>338</v>
      </c>
      <c r="AM372" s="26" t="s">
        <v>338</v>
      </c>
      <c r="AN372" s="26" t="s">
        <v>338</v>
      </c>
      <c r="AO372" s="26" t="s">
        <v>338</v>
      </c>
      <c r="AP372" s="26" t="s">
        <v>338</v>
      </c>
      <c r="AQ372" s="26" t="s">
        <v>338</v>
      </c>
      <c r="AR372" s="26" t="s">
        <v>338</v>
      </c>
      <c r="AS372" s="26" t="s">
        <v>338</v>
      </c>
      <c r="AT372" s="26" t="s">
        <v>338</v>
      </c>
      <c r="AU372" s="26" t="s">
        <v>338</v>
      </c>
      <c r="AV372" s="26" t="s">
        <v>338</v>
      </c>
      <c r="AW372" s="26" t="s">
        <v>338</v>
      </c>
    </row>
    <row r="373" spans="1:49" ht="16.8" x14ac:dyDescent="0.3">
      <c r="A373" s="15" t="s">
        <v>339</v>
      </c>
      <c r="B373" s="24">
        <f t="shared" ref="B373:B377" si="20">E373+H373+K373+N373+Q373+T373+W373+Z373+AC373+AF373+AI373+AL373+AO373+AR373+AU373</f>
        <v>7921794.1500000004</v>
      </c>
      <c r="C373" s="24">
        <f t="shared" ref="C373:C377" si="21">F373+I373+L373+O373+R373+U373+X373+AA373+AD373+AG373+AJ373+AM373+AP373+AS373+AV373</f>
        <v>3271354.98</v>
      </c>
      <c r="D373" s="24">
        <f t="shared" ref="D373:D377" si="22">G373+J373+M373+P373+S373+V373+Y373+AB373+AE373+AH373+AK373+AN373+AQ373+AT373+AW373</f>
        <v>4098854.4099999997</v>
      </c>
      <c r="E373" s="24">
        <v>0</v>
      </c>
      <c r="F373" s="24">
        <v>0</v>
      </c>
      <c r="G373" s="24">
        <v>0</v>
      </c>
      <c r="H373" s="24">
        <v>178469.72</v>
      </c>
      <c r="I373" s="24">
        <v>190072.17</v>
      </c>
      <c r="J373" s="24">
        <v>194388.34</v>
      </c>
      <c r="K373" s="24">
        <v>2255460.92</v>
      </c>
      <c r="L373" s="24">
        <v>874222.88</v>
      </c>
      <c r="M373" s="24">
        <v>632919.06999999995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147696.68</v>
      </c>
      <c r="AD373" s="24">
        <v>147696.68</v>
      </c>
      <c r="AE373" s="24">
        <v>147696.68</v>
      </c>
      <c r="AF373" s="24">
        <v>2859071.04</v>
      </c>
      <c r="AG373" s="24">
        <v>0</v>
      </c>
      <c r="AH373" s="24">
        <v>1093620.17</v>
      </c>
      <c r="AI373" s="24">
        <v>260585</v>
      </c>
      <c r="AJ373" s="24">
        <v>260585</v>
      </c>
      <c r="AK373" s="24">
        <v>260585</v>
      </c>
      <c r="AL373" s="24">
        <v>0</v>
      </c>
      <c r="AM373" s="24">
        <v>0</v>
      </c>
      <c r="AN373" s="24">
        <v>0</v>
      </c>
      <c r="AO373" s="24">
        <v>2220510.79</v>
      </c>
      <c r="AP373" s="24">
        <v>1798778.25</v>
      </c>
      <c r="AQ373" s="24">
        <v>1769645.15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</row>
    <row r="374" spans="1:49" ht="16.8" x14ac:dyDescent="0.3">
      <c r="A374" s="15" t="s">
        <v>340</v>
      </c>
      <c r="B374" s="24">
        <f t="shared" si="20"/>
        <v>408587813.90000004</v>
      </c>
      <c r="C374" s="24">
        <f t="shared" si="21"/>
        <v>98324015.629999995</v>
      </c>
      <c r="D374" s="24">
        <f t="shared" si="22"/>
        <v>13096672.609999999</v>
      </c>
      <c r="E374" s="24">
        <v>0</v>
      </c>
      <c r="F374" s="24">
        <v>0</v>
      </c>
      <c r="G374" s="24">
        <v>0</v>
      </c>
      <c r="H374" s="24">
        <v>879437.01</v>
      </c>
      <c r="I374" s="24">
        <v>986252.96</v>
      </c>
      <c r="J374" s="24">
        <v>991483.82</v>
      </c>
      <c r="K374" s="24">
        <v>2471385.91</v>
      </c>
      <c r="L374" s="24">
        <v>6349076.8099999996</v>
      </c>
      <c r="M374" s="24">
        <v>11367080.93</v>
      </c>
      <c r="N374" s="24">
        <v>0</v>
      </c>
      <c r="O374" s="24">
        <v>0</v>
      </c>
      <c r="P374" s="24">
        <v>0</v>
      </c>
      <c r="Q374" s="24">
        <v>403260527</v>
      </c>
      <c r="R374" s="24">
        <v>90250578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738107.86</v>
      </c>
      <c r="AD374" s="24">
        <v>738107.86</v>
      </c>
      <c r="AE374" s="24">
        <v>738107.86</v>
      </c>
      <c r="AF374" s="24">
        <v>290354.81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4">
        <v>948001.31</v>
      </c>
      <c r="AP374" s="24">
        <v>0</v>
      </c>
      <c r="AQ374" s="24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</row>
    <row r="375" spans="1:49" ht="16.8" x14ac:dyDescent="0.3">
      <c r="A375" s="22" t="s">
        <v>341</v>
      </c>
      <c r="B375" s="24">
        <f t="shared" si="20"/>
        <v>416509608.05000007</v>
      </c>
      <c r="C375" s="24">
        <f t="shared" si="21"/>
        <v>101595370.61</v>
      </c>
      <c r="D375" s="24">
        <f t="shared" si="22"/>
        <v>17195527.02</v>
      </c>
      <c r="E375" s="24">
        <v>0</v>
      </c>
      <c r="F375" s="24">
        <v>0</v>
      </c>
      <c r="G375" s="24">
        <v>0</v>
      </c>
      <c r="H375" s="24">
        <v>1057906.73</v>
      </c>
      <c r="I375" s="24">
        <v>1176325.1299999999</v>
      </c>
      <c r="J375" s="24">
        <v>1185872.1599999999</v>
      </c>
      <c r="K375" s="24">
        <v>4726846.83</v>
      </c>
      <c r="L375" s="24">
        <v>7223299.6900000004</v>
      </c>
      <c r="M375" s="24">
        <v>12000000</v>
      </c>
      <c r="N375" s="24">
        <v>0</v>
      </c>
      <c r="O375" s="24">
        <v>0</v>
      </c>
      <c r="P375" s="24">
        <v>0</v>
      </c>
      <c r="Q375" s="24">
        <v>403260527</v>
      </c>
      <c r="R375" s="24">
        <v>90250578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885804.54</v>
      </c>
      <c r="AD375" s="24">
        <v>885804.54</v>
      </c>
      <c r="AE375" s="24">
        <v>885804.54</v>
      </c>
      <c r="AF375" s="24">
        <v>3149425.85</v>
      </c>
      <c r="AG375" s="24">
        <v>0</v>
      </c>
      <c r="AH375" s="24">
        <v>1093620.17</v>
      </c>
      <c r="AI375" s="24">
        <v>260585</v>
      </c>
      <c r="AJ375" s="24">
        <v>260585</v>
      </c>
      <c r="AK375" s="24">
        <v>260585</v>
      </c>
      <c r="AL375" s="24">
        <v>0</v>
      </c>
      <c r="AM375" s="24">
        <v>0</v>
      </c>
      <c r="AN375" s="24">
        <v>0</v>
      </c>
      <c r="AO375" s="24">
        <v>3168512.1</v>
      </c>
      <c r="AP375" s="24">
        <v>1798778.25</v>
      </c>
      <c r="AQ375" s="24">
        <v>1769645.15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</row>
    <row r="376" spans="1:49" ht="16.8" x14ac:dyDescent="0.3">
      <c r="A376" s="22"/>
      <c r="B376" s="24"/>
      <c r="C376" s="24"/>
      <c r="D376" s="24"/>
      <c r="E376" s="26" t="s">
        <v>338</v>
      </c>
      <c r="F376" s="26" t="s">
        <v>338</v>
      </c>
      <c r="G376" s="26" t="s">
        <v>338</v>
      </c>
      <c r="H376" s="26" t="s">
        <v>338</v>
      </c>
      <c r="I376" s="26" t="s">
        <v>338</v>
      </c>
      <c r="J376" s="26" t="s">
        <v>338</v>
      </c>
      <c r="K376" s="26" t="s">
        <v>338</v>
      </c>
      <c r="L376" s="26" t="s">
        <v>338</v>
      </c>
      <c r="M376" s="26" t="s">
        <v>338</v>
      </c>
      <c r="N376" s="26" t="s">
        <v>338</v>
      </c>
      <c r="O376" s="26" t="s">
        <v>338</v>
      </c>
      <c r="P376" s="26" t="s">
        <v>338</v>
      </c>
      <c r="Q376" s="26" t="s">
        <v>338</v>
      </c>
      <c r="R376" s="26" t="s">
        <v>338</v>
      </c>
      <c r="S376" s="26" t="s">
        <v>338</v>
      </c>
      <c r="T376" s="26" t="s">
        <v>338</v>
      </c>
      <c r="U376" s="26" t="s">
        <v>338</v>
      </c>
      <c r="V376" s="26" t="s">
        <v>338</v>
      </c>
      <c r="W376" s="26" t="s">
        <v>338</v>
      </c>
      <c r="X376" s="26" t="s">
        <v>338</v>
      </c>
      <c r="Y376" s="26" t="s">
        <v>338</v>
      </c>
      <c r="Z376" s="26" t="s">
        <v>338</v>
      </c>
      <c r="AA376" s="26" t="s">
        <v>338</v>
      </c>
      <c r="AB376" s="26" t="s">
        <v>338</v>
      </c>
      <c r="AC376" s="26" t="s">
        <v>338</v>
      </c>
      <c r="AD376" s="26" t="s">
        <v>338</v>
      </c>
      <c r="AE376" s="26" t="s">
        <v>338</v>
      </c>
      <c r="AF376" s="26" t="s">
        <v>338</v>
      </c>
      <c r="AG376" s="26" t="s">
        <v>338</v>
      </c>
      <c r="AH376" s="26" t="s">
        <v>338</v>
      </c>
      <c r="AI376" s="26" t="s">
        <v>338</v>
      </c>
      <c r="AJ376" s="26" t="s">
        <v>338</v>
      </c>
      <c r="AK376" s="26" t="s">
        <v>338</v>
      </c>
      <c r="AL376" s="26" t="s">
        <v>338</v>
      </c>
      <c r="AM376" s="26" t="s">
        <v>338</v>
      </c>
      <c r="AN376" s="26" t="s">
        <v>338</v>
      </c>
      <c r="AO376" s="26" t="s">
        <v>338</v>
      </c>
      <c r="AP376" s="26" t="s">
        <v>338</v>
      </c>
      <c r="AQ376" s="26" t="s">
        <v>338</v>
      </c>
      <c r="AR376" s="26" t="s">
        <v>338</v>
      </c>
      <c r="AS376" s="26" t="s">
        <v>338</v>
      </c>
      <c r="AT376" s="26" t="s">
        <v>338</v>
      </c>
      <c r="AU376" s="26" t="s">
        <v>338</v>
      </c>
      <c r="AV376" s="26" t="s">
        <v>338</v>
      </c>
      <c r="AW376" s="26" t="s">
        <v>338</v>
      </c>
    </row>
    <row r="377" spans="1:49" ht="16.8" x14ac:dyDescent="0.3">
      <c r="A377" s="22" t="s">
        <v>342</v>
      </c>
      <c r="B377" s="24">
        <f t="shared" si="20"/>
        <v>1018107537.45</v>
      </c>
      <c r="C377" s="24">
        <f t="shared" si="21"/>
        <v>608419854.45000005</v>
      </c>
      <c r="D377" s="24">
        <f t="shared" si="22"/>
        <v>500679655.13999999</v>
      </c>
      <c r="E377" s="24">
        <v>0</v>
      </c>
      <c r="F377" s="24">
        <v>71505000</v>
      </c>
      <c r="G377" s="24">
        <v>123885000</v>
      </c>
      <c r="H377" s="24">
        <v>2500000</v>
      </c>
      <c r="I377" s="24">
        <v>2500000</v>
      </c>
      <c r="J377" s="24">
        <v>2500000</v>
      </c>
      <c r="K377" s="24">
        <v>32800000</v>
      </c>
      <c r="L377" s="24">
        <v>12000000</v>
      </c>
      <c r="M377" s="24">
        <v>12000000</v>
      </c>
      <c r="N377" s="24">
        <v>6619444.4500000002</v>
      </c>
      <c r="O377" s="24">
        <v>6619444.4500000002</v>
      </c>
      <c r="P377" s="24">
        <v>7030135.1399999997</v>
      </c>
      <c r="Q377" s="24">
        <v>403260527</v>
      </c>
      <c r="R377" s="24">
        <v>161623790</v>
      </c>
      <c r="S377" s="24">
        <v>0</v>
      </c>
      <c r="T377" s="24">
        <v>148784526</v>
      </c>
      <c r="U377" s="24">
        <v>0</v>
      </c>
      <c r="V377" s="24">
        <v>0</v>
      </c>
      <c r="W377" s="24">
        <v>275092630</v>
      </c>
      <c r="X377" s="24">
        <v>224861652</v>
      </c>
      <c r="Y377" s="24">
        <v>224861752</v>
      </c>
      <c r="Z377" s="24">
        <v>87876770</v>
      </c>
      <c r="AA377" s="24">
        <v>88810748</v>
      </c>
      <c r="AB377" s="24">
        <v>88810748</v>
      </c>
      <c r="AC377" s="24">
        <v>2000000</v>
      </c>
      <c r="AD377" s="24">
        <v>2000000</v>
      </c>
      <c r="AE377" s="24">
        <v>2000000</v>
      </c>
      <c r="AF377" s="24">
        <v>17396840</v>
      </c>
      <c r="AG377" s="24">
        <v>4849300</v>
      </c>
      <c r="AH377" s="24">
        <v>5942100</v>
      </c>
      <c r="AI377" s="24">
        <v>1300000</v>
      </c>
      <c r="AJ377" s="24">
        <v>1300000</v>
      </c>
      <c r="AK377" s="24">
        <v>1300000</v>
      </c>
      <c r="AL377" s="24">
        <v>5347000</v>
      </c>
      <c r="AM377" s="24">
        <v>5230720</v>
      </c>
      <c r="AN377" s="24">
        <v>5230720</v>
      </c>
      <c r="AO377" s="24">
        <v>15100000</v>
      </c>
      <c r="AP377" s="24">
        <v>11100000</v>
      </c>
      <c r="AQ377" s="24">
        <v>11100000</v>
      </c>
      <c r="AR377" s="24">
        <v>4029800</v>
      </c>
      <c r="AS377" s="24">
        <v>4019200</v>
      </c>
      <c r="AT377" s="24">
        <v>4019200</v>
      </c>
      <c r="AU377" s="24">
        <v>16000000</v>
      </c>
      <c r="AV377" s="24">
        <v>12000000</v>
      </c>
      <c r="AW377" s="24">
        <v>12000000</v>
      </c>
    </row>
    <row r="378" spans="1:49" ht="17.399999999999999" x14ac:dyDescent="0.3">
      <c r="B378" s="13">
        <f>E377+H377+K377+N377+Q377+T377+W377+Z377+AC377+AF377+AI377+AL377+AO377+AR377+AU377-B377</f>
        <v>0</v>
      </c>
      <c r="C378" s="13">
        <f t="shared" ref="C378:D378" si="23">F377+I377+L377+O377+R377+U377+X377+AA377+AD377+AG377+AJ377+AM377+AP377+AS377+AV377-C377</f>
        <v>0</v>
      </c>
      <c r="D378" s="13">
        <f t="shared" si="23"/>
        <v>0</v>
      </c>
    </row>
  </sheetData>
  <mergeCells count="98">
    <mergeCell ref="AC11:AK11"/>
    <mergeCell ref="A10:A13"/>
    <mergeCell ref="B10:D12"/>
    <mergeCell ref="B7:R7"/>
    <mergeCell ref="Q4:R4"/>
    <mergeCell ref="T12:V12"/>
    <mergeCell ref="E12:G12"/>
    <mergeCell ref="H12:J12"/>
    <mergeCell ref="K12:M12"/>
    <mergeCell ref="N12:P12"/>
    <mergeCell ref="Q12:S12"/>
    <mergeCell ref="E10:M10"/>
    <mergeCell ref="N10:AW10"/>
    <mergeCell ref="E11:S11"/>
    <mergeCell ref="T11:AB11"/>
    <mergeCell ref="AL11:AQ11"/>
    <mergeCell ref="AR11:AW11"/>
    <mergeCell ref="W12:Y12"/>
    <mergeCell ref="Z12:AB12"/>
    <mergeCell ref="AU12:AW12"/>
    <mergeCell ref="AO12:AQ12"/>
    <mergeCell ref="AR12:AT12"/>
    <mergeCell ref="AC12:AE12"/>
    <mergeCell ref="AF12:AH12"/>
    <mergeCell ref="AI12:AK12"/>
    <mergeCell ref="AL12:AN12"/>
    <mergeCell ref="A111:A114"/>
    <mergeCell ref="B111:D113"/>
    <mergeCell ref="E111:M111"/>
    <mergeCell ref="N111:AW111"/>
    <mergeCell ref="E112:S112"/>
    <mergeCell ref="T112:AB112"/>
    <mergeCell ref="AC112:AK112"/>
    <mergeCell ref="AL112:AQ112"/>
    <mergeCell ref="AR112:AW112"/>
    <mergeCell ref="E113:G113"/>
    <mergeCell ref="H113:J113"/>
    <mergeCell ref="K113:M113"/>
    <mergeCell ref="N113:P113"/>
    <mergeCell ref="Q113:S113"/>
    <mergeCell ref="T113:V113"/>
    <mergeCell ref="W113:Y113"/>
    <mergeCell ref="Z113:AB113"/>
    <mergeCell ref="AC113:AE113"/>
    <mergeCell ref="AF113:AH113"/>
    <mergeCell ref="AI113:AK113"/>
    <mergeCell ref="AL113:AN113"/>
    <mergeCell ref="AO113:AQ113"/>
    <mergeCell ref="AR113:AT113"/>
    <mergeCell ref="AU113:AW113"/>
    <mergeCell ref="A217:A220"/>
    <mergeCell ref="B217:D219"/>
    <mergeCell ref="E217:M217"/>
    <mergeCell ref="N217:AW217"/>
    <mergeCell ref="E218:S218"/>
    <mergeCell ref="T218:AB218"/>
    <mergeCell ref="AC218:AK218"/>
    <mergeCell ref="AL218:AQ218"/>
    <mergeCell ref="AR218:AW218"/>
    <mergeCell ref="E219:G219"/>
    <mergeCell ref="H219:J219"/>
    <mergeCell ref="K219:M219"/>
    <mergeCell ref="N219:P219"/>
    <mergeCell ref="Q219:S219"/>
    <mergeCell ref="T219:V219"/>
    <mergeCell ref="W219:Y219"/>
    <mergeCell ref="Z219:AB219"/>
    <mergeCell ref="AC219:AE219"/>
    <mergeCell ref="AF219:AH219"/>
    <mergeCell ref="AI219:AK219"/>
    <mergeCell ref="AL219:AN219"/>
    <mergeCell ref="AO219:AQ219"/>
    <mergeCell ref="AR219:AT219"/>
    <mergeCell ref="AU219:AW219"/>
    <mergeCell ref="A281:A284"/>
    <mergeCell ref="B281:D283"/>
    <mergeCell ref="E281:M281"/>
    <mergeCell ref="N281:AW281"/>
    <mergeCell ref="E282:S282"/>
    <mergeCell ref="T282:AB282"/>
    <mergeCell ref="AC282:AK282"/>
    <mergeCell ref="AL282:AQ282"/>
    <mergeCell ref="AR282:AW282"/>
    <mergeCell ref="E283:G283"/>
    <mergeCell ref="H283:J283"/>
    <mergeCell ref="K283:M283"/>
    <mergeCell ref="N283:P283"/>
    <mergeCell ref="Q283:S283"/>
    <mergeCell ref="T283:V283"/>
    <mergeCell ref="AL283:AN283"/>
    <mergeCell ref="AO283:AQ283"/>
    <mergeCell ref="AR283:AT283"/>
    <mergeCell ref="AU283:AW283"/>
    <mergeCell ref="W283:Y283"/>
    <mergeCell ref="Z283:AB283"/>
    <mergeCell ref="AC283:AE283"/>
    <mergeCell ref="AF283:AH283"/>
    <mergeCell ref="AI283:AK283"/>
  </mergeCells>
  <pageMargins left="0.78740157480314965" right="0.39370078740157483" top="0.59055118110236227" bottom="0.39370078740157483" header="0.31496062992125984" footer="0.31496062992125984"/>
  <pageSetup paperSize="9" scale="26" fitToWidth="5" fitToHeight="5" orientation="landscape" horizontalDpi="300" verticalDpi="300" r:id="rId1"/>
  <rowBreaks count="3" manualBreakCount="3">
    <brk id="104" max="48" man="1"/>
    <brk id="210" max="48" man="1"/>
    <brk id="275" max="48" man="1"/>
  </rowBreaks>
  <colBreaks count="2" manualBreakCount="2">
    <brk id="19" max="349" man="1"/>
    <brk id="37" max="3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belanin</dc:creator>
  <cp:lastModifiedBy>u6074n7</cp:lastModifiedBy>
  <cp:lastPrinted>2019-10-30T14:23:36Z</cp:lastPrinted>
  <dcterms:created xsi:type="dcterms:W3CDTF">2016-10-25T09:40:12Z</dcterms:created>
  <dcterms:modified xsi:type="dcterms:W3CDTF">2019-10-30T14:26:32Z</dcterms:modified>
</cp:coreProperties>
</file>